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30" yWindow="30" windowWidth="20460" windowHeight="10890"/>
  </bookViews>
  <sheets>
    <sheet name="Bidder Queries" sheetId="4" r:id="rId1"/>
  </sheets>
  <definedNames>
    <definedName name="_xlnm._FilterDatabase" localSheetId="0" hidden="1">'Bidder Queries'!$A$3:$E$84</definedName>
    <definedName name="_xlnm.Print_Area" localSheetId="0">'Bidder Queries'!$A$1:$L$88</definedName>
    <definedName name="_xlnm.Print_Titles" localSheetId="0">'Bidder Queries'!$2:$3</definedName>
  </definedNames>
  <calcPr calcId="145621"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0" i="4" l="1"/>
  <c r="A14" i="4" l="1"/>
  <c r="A7" i="4" l="1"/>
  <c r="A8" i="4" s="1"/>
  <c r="A9" i="4" s="1"/>
  <c r="A10" i="4" s="1"/>
  <c r="A11" i="4" s="1"/>
  <c r="A12" i="4" s="1"/>
  <c r="A13" i="4" s="1"/>
  <c r="A15" i="4" s="1"/>
  <c r="A16" i="4" s="1"/>
  <c r="A38" i="4" l="1"/>
  <c r="A39" i="4" s="1"/>
  <c r="A40" i="4" s="1"/>
  <c r="A41" i="4" s="1"/>
  <c r="A42" i="4" s="1"/>
  <c r="A43" i="4" s="1"/>
  <c r="A44" i="4" s="1"/>
  <c r="A45" i="4" s="1"/>
  <c r="A46" i="4" s="1"/>
  <c r="A47" i="4" s="1"/>
  <c r="A48" i="4" s="1"/>
  <c r="A49" i="4" s="1"/>
  <c r="A51" i="4" s="1"/>
  <c r="A52" i="4" s="1"/>
  <c r="A53" i="4" s="1"/>
  <c r="A54" i="4" s="1"/>
  <c r="A55" i="4" s="1"/>
  <c r="A56" i="4" s="1"/>
  <c r="A57" i="4" s="1"/>
  <c r="A58" i="4" s="1"/>
  <c r="A59" i="4" s="1"/>
  <c r="A60" i="4" s="1"/>
  <c r="A61" i="4" s="1"/>
  <c r="A62" i="4" s="1"/>
  <c r="A63" i="4" s="1"/>
  <c r="A64" i="4" s="1"/>
  <c r="A65" i="4" s="1"/>
  <c r="A66" i="4" s="1"/>
  <c r="A67" i="4" s="1"/>
  <c r="A69" i="4" s="1"/>
  <c r="A70" i="4" s="1"/>
  <c r="A71" i="4" s="1"/>
  <c r="A72" i="4" s="1"/>
  <c r="A73" i="4" s="1"/>
  <c r="A74" i="4" s="1"/>
  <c r="A75" i="4" s="1"/>
  <c r="A76" i="4" s="1"/>
  <c r="A77" i="4" s="1"/>
  <c r="A78" i="4" s="1"/>
  <c r="A79" i="4" s="1"/>
  <c r="A80" i="4" s="1"/>
  <c r="A81" i="4" s="1"/>
  <c r="A82" i="4" s="1"/>
  <c r="A83" i="4" s="1"/>
  <c r="A84" i="4" s="1"/>
  <c r="A17" i="4"/>
</calcChain>
</file>

<file path=xl/sharedStrings.xml><?xml version="1.0" encoding="utf-8"?>
<sst xmlns="http://schemas.openxmlformats.org/spreadsheetml/2006/main" count="347" uniqueCount="230">
  <si>
    <t>Volume / Section</t>
  </si>
  <si>
    <t>Clause No.</t>
  </si>
  <si>
    <t>Bidder's  Query</t>
  </si>
  <si>
    <t>-</t>
  </si>
  <si>
    <t xml:space="preserve">Section project </t>
  </si>
  <si>
    <t>Sl. no.</t>
  </si>
  <si>
    <t>Bus PT</t>
  </si>
  <si>
    <t>132/66/11kV Dikchu Pool Substation</t>
  </si>
  <si>
    <t xml:space="preserve">Extension of 66/11kV Mamring substation </t>
  </si>
  <si>
    <t>I</t>
  </si>
  <si>
    <t>220/132kV Legship Pool  Substation</t>
  </si>
  <si>
    <t>Bid Price Schedule, Sch-1</t>
  </si>
  <si>
    <t>Bid Price Schedule, Sch-1 &amp; Lighting Specification Rev.07</t>
  </si>
  <si>
    <t>BPS Item No.23</t>
  </si>
  <si>
    <t xml:space="preserve">BPS Item No.13 </t>
  </si>
  <si>
    <t>BPS Item No.79, 80, 81, 82, 83 &amp; 84 and Specification Rev.07 clause No. :- Annexure-II.</t>
  </si>
  <si>
    <t>BPS Item No.230</t>
  </si>
  <si>
    <t>As per BPS, total Qty. of  220kV, 1600A, 0.5mH, 40 kA Line Trap total qty. is 2 nos.</t>
  </si>
  <si>
    <t>BPS Item No.235</t>
  </si>
  <si>
    <t>As per BPS, total Qty. of  132kV,1250A,0.5mH , 31.5kA Line Trap total qty. is 2 nos.</t>
  </si>
  <si>
    <t xml:space="preserve">Short Circuit Current Rating </t>
  </si>
  <si>
    <t>220kV and 132kV Main and Transfer bus conductor details.</t>
  </si>
  <si>
    <t>General arrangement Layout and Electrical Layout Plan.(C/ENGG/ER/SIK/COMP-SCH/LEG/GA/01) &amp; Electrical Section Layout (C/ENGG/ER/SIK/COMP-SCH/LEG/SECTION/01)</t>
  </si>
  <si>
    <t>General arrangement Layout and Electrical Layout Plan.(C/ENGG/ER/SIK/COMP-SCH/LEG/GA/01) &amp; Single line diagram (C/ENGG/ER/SIK/COMP-SCH/LEG/SLD/01)</t>
  </si>
  <si>
    <t>General arrangement Layout and Electrical Layout Plan.(C/ENGG/ER/SIK/COMP-SCH/DCK/GA/01)</t>
  </si>
  <si>
    <t xml:space="preserve">Wave trap </t>
  </si>
  <si>
    <t>Lighting Fixture type-SF1, SF2, SF4, SF5, SC, &amp; S-LED as per specification.</t>
  </si>
  <si>
    <t xml:space="preserve"> Electrical Section Layout (C/ENGG/ER/SIK/COMP-SCH/LEG/SECTION/01)</t>
  </si>
  <si>
    <t>66KV, 1-CORE, 95 SQ.MM XLPE AL CABLE ALONGWITH ACCESSORIES ETC.</t>
  </si>
  <si>
    <t xml:space="preserve">General </t>
  </si>
  <si>
    <t>BPS Item No. 381, 382 &amp; 383.</t>
  </si>
  <si>
    <t>Bid Price Schedule, Sch-1
&amp; 
Lighting Specification Rev.07</t>
  </si>
  <si>
    <t>Bus bar rating of 11kV Indoor GIS.</t>
  </si>
  <si>
    <t>11kV Switchgear rating (GIS type) bus bar rating is following : -
1. as per SLD-25kA for 1 sec.
2. as per GTR clause no. 4.6 - 25kA for 3 sec.
3. As per 33kV &amp; 11kV  Indoor switchgear (GIS type) clause no. 9.8 - 25 kA (rms) for
one (1) sec.
Please confirm the actual requirement.</t>
  </si>
  <si>
    <t>220kV &amp; 132kV bus bar for future bays.</t>
  </si>
  <si>
    <t>BPS Item No. 95
Clause no. 9 of Major Changes in Technical Specification Lighting System (Rev.07 w.r.t. Rev.06)</t>
  </si>
  <si>
    <t xml:space="preserve">Metrological data </t>
  </si>
  <si>
    <t>(h) Lighting and Illumination for the extended switchyard area.</t>
  </si>
  <si>
    <t>BPS Item No.1053 &amp; 1054.</t>
  </si>
  <si>
    <t/>
  </si>
  <si>
    <t>11kV Lighting arrester.</t>
  </si>
  <si>
    <t>132/66/11kV Typical Electrical Section Plan for New (C/ENGG/ER/SIK/COMP-SCH/SECTION/01 sheet 1 &amp; 2)</t>
  </si>
  <si>
    <t>(e) Bus extension for bays under present scope, for two bays (existing 66kV Bus is with single ACSR Panther conductor).</t>
  </si>
  <si>
    <t>Structure &amp; Tower.</t>
  </si>
  <si>
    <t>As per BPS, total Qty. of 245kV, 1600A, 40 KA, 3-phase Double Break Tandem Isolator without E/S is 5 EA.</t>
  </si>
  <si>
    <t>As per BPS, total Qty. of 145 kV, 1250 A, 31.5KA, 3-phase Double Break Isolator without E/S (Tandem) is 6 nos.</t>
  </si>
  <si>
    <t>Occupancy sensors and other accessories as required for control of Lighting in the stairs area and corridors of control room cum administrative building as per specification.
&amp; 
9. Use of Occupancy Sensor has been deleted.</t>
  </si>
  <si>
    <t>Clause No. 9.8 of section -33kV &amp; 11kV  Indoor switchgear (GIS type)</t>
  </si>
  <si>
    <t xml:space="preserve">Please furnish the 132kV, 66kV and 11kV Line side conductor details.
</t>
  </si>
  <si>
    <t>Minimum ambient temperature.</t>
  </si>
  <si>
    <t>General arrangement layout.</t>
  </si>
  <si>
    <t>Request you to provide the general arrangement layout of 66/11kV Mamring substation.</t>
  </si>
  <si>
    <t>Clause no. 3.2.1.9 (e)</t>
  </si>
  <si>
    <t>Clause no. 3.2.1.9 (h)</t>
  </si>
  <si>
    <t>Bid Price Schedule, Sch-1
&amp;
Lighting Specification Rev.07</t>
  </si>
  <si>
    <t>BPS Item No. 88
&amp;
 Lighting Specification Rev.07 clause no. 7 (Major Changes in Technical Specification Lighting System (Rev.07 w.r.t. Rev.06)</t>
  </si>
  <si>
    <t>ACDB &amp; DCDB Extension.</t>
  </si>
  <si>
    <t>Clause no. 1041&amp;1042.</t>
  </si>
  <si>
    <t>Solar based  street lighting pole including solar panel as per technical specifications.
&amp;
Considering maintenance issue of Pole mounted battery, Solar Panel along with battery used for Street Lighting System has been deleted and Street Lighting using LED Luminaries is retained.</t>
  </si>
  <si>
    <t xml:space="preserve">Please provide the specification for referred item as this has been deleted in the latest Lighting Specification Rev.07 clause no. 7.
</t>
  </si>
  <si>
    <t>BPS Item No. 40</t>
  </si>
  <si>
    <t>220kV Circuit Breaker Relay Panel with Auto Reclose (with
Automation)</t>
  </si>
  <si>
    <t>Vol-II_Part 11/Section Project Final</t>
  </si>
  <si>
    <t>Clause No: 3.1.1_B</t>
  </si>
  <si>
    <t>BPS Item No. 41</t>
  </si>
  <si>
    <t>220kV Circuit Breaker Relay Panel without Auto Reclose (with
Automation)</t>
  </si>
  <si>
    <t>BPS Item No. 209 &amp; 210</t>
  </si>
  <si>
    <t>SECONDARY RELAY INJECTION TESTING KIT &amp; Relay Test kit</t>
  </si>
  <si>
    <t>BPS Item No. 39 &amp; 47</t>
  </si>
  <si>
    <t>220kV &amp; 132kV Bus Bar Protection Panel (Single)-(with Automation)</t>
  </si>
  <si>
    <t>Clause No: 3.2.1.2_I of f,g &amp; h</t>
  </si>
  <si>
    <t>Clause No: 3.1.1_A</t>
  </si>
  <si>
    <t>132kV Bus Bar Protection Panel (Single)-(with Automation)</t>
  </si>
  <si>
    <t>BPS Item No.287</t>
  </si>
  <si>
    <t>BPS Item No.413</t>
  </si>
  <si>
    <t>Complete Substation automation System for 66kV bay as
per TechnicalSpecification</t>
  </si>
  <si>
    <t>Clause No: 3.2.1.1_h</t>
  </si>
  <si>
    <t>Clause No: 3.2.1.9_I_(c)</t>
  </si>
  <si>
    <t>Clause No: 3.3</t>
  </si>
  <si>
    <t>Design, engineering, manufacture, testing, supply to site, including transportation &amp;
insurance, unloading, storage, erection, testing and commissioning of the Fiber Optic
based Communication equipment for all substations are covered under substation
package –SIK-SS-01. The list of substations for which those equipment’s are envisages is enclosed at Annexure-IX(R-1).</t>
  </si>
  <si>
    <t>Clause No: 4.0_(f)</t>
  </si>
  <si>
    <t>GENERAL</t>
  </si>
  <si>
    <t>Please furnish the minimum ambient temperature of all the sites under this package.</t>
  </si>
  <si>
    <t xml:space="preserve">Dikhu S/S,  Makha (New) substation, Temi S/S </t>
  </si>
  <si>
    <t xml:space="preserve"> Dikchu Pool Substation, Temi S/S, Makha S/S, Kmrek S/S, Rorarthang S/S, Namthang S/S, Khemdong S/S</t>
  </si>
  <si>
    <t>Conductor Details</t>
  </si>
  <si>
    <t xml:space="preserve">HVW Spray System. Hydrant system and complete U/G, &amp; O/G Piping and Accessories etc outside the Pump House for 33.3 MVA, 220/132/11 KV, 1 Phase Auto transformer. </t>
  </si>
  <si>
    <t>S.No. N. 70</t>
  </si>
  <si>
    <t>Section Project Cl.No. 3.1.2.(I).(h)
Price Schedule SS01</t>
  </si>
  <si>
    <t>Digital protection coupler (DPC) along with Cabling between DPC &amp; Communication equipment (for E1 interface) for both end of the following 132kV lines are considered at substation of other end, in separate package. However necessary coordination for wiring between DPC &amp; Relay &amp; protection panel shall be in the present scope.
o Dikchu Pool –Singhik 132kV D/C line
o Dikchu Pool -Rangpo (Samardong) (GIS) 132kV D/C line
o Dikchu Pool –132kV Parbing D/C line</t>
  </si>
  <si>
    <t>Price Schedule-SS01 , S.no. IX.1075
Section Project Cl. 3.2.1.9.(d)
Section Project- Cl. 4</t>
  </si>
  <si>
    <t>RTU Augmentation at 66/11kV Mamring S/S
(d) All required I/O points from the bays under present scope shall be wired to existing RTU (Make &amp; Model shall be intimated during detail engineering) for sending data to SLDC/ERLDC.
Specific Exclusions:
(e) I/O module for existing RTU, modification of existing RTU data base, software configuration etc as required for integration of all bays (under present scope) with existing RTU for sending data to SRLDC/ERLDC
(f) Modification of data base at SLDC/ERLDC</t>
  </si>
  <si>
    <t xml:space="preserve">Cl. 13.34
</t>
  </si>
  <si>
    <t>vi) All foundation drawings including foundations for buildings, towers, equipments etc shall
be released to the Contractor after award in a phased  manner, after receiving the
geotechnical investigation report.
v) Drawings for transformer, reactor foundations and fire walls are not enclosed and shall be
made available to the successful bidders by the Employer during detailed engineering.
vi) In case the site conditions warrant any special type of foundations to be used, the same
shall be designed and issued by the Employer to the Contractor during detailed
engineering unless otherwise mentioned in section project.
vii) Drawings for any non-standard tower or equipment and their foundation, if required, shall
be designed by the Employer and made available to the Contractor during detailed
Engineering unless otherwise mentioned in section project.
viii) Drawings that have been mentioned and to be issued by the Employer to the Contractor
during detailed Engineering shall be made available to the Contractor as per the agreed
work schedule finalized after award</t>
  </si>
  <si>
    <t>Civil works 
and 
Cl.no 3, point no iv,v,vi,vii &amp; viii Page 13 of 80</t>
  </si>
  <si>
    <t xml:space="preserve">Section Project
 and 
Civil Works Rev 11A 
</t>
  </si>
  <si>
    <t xml:space="preserve">Cl.no 3.2.1.2, point iii j
</t>
  </si>
  <si>
    <t xml:space="preserve">Section Project
</t>
  </si>
  <si>
    <t xml:space="preserve">Switchyard Road </t>
  </si>
  <si>
    <t>Item no 114 
and 
Drg no C/ENGG/ER/SIK/COMP-SCH/LEG/GE/01</t>
  </si>
  <si>
    <t>Price schedule, sch-3, item no 114 
and 
General arrangement &amp; Electrical Layout Plan</t>
  </si>
  <si>
    <t xml:space="preserve">Non standard structure, 33 kv equipment </t>
  </si>
  <si>
    <t>Sch-1 Item no 118, 119 &amp; 141 
and 
Sch-3 Item no 51,52 &amp; 74</t>
  </si>
  <si>
    <t>Price schedule sch-1 and Sch-3</t>
  </si>
  <si>
    <t>In line with various clause of specification and Equipment rating , we understand that short circuit current rating shall be as :-
1) 220kV system - 40kA for 1 sec.
2) 132kV System - 31.5kA for 1 sec.
3) 66kV System - 31.5kA for 1 sec.
4) 33kV System - 25KA for 1 sec.
5) 11kV System - 25KA for 1 sec.
Please confirm.</t>
  </si>
  <si>
    <t>We understand that there shall be single run of 3X300Sqmm or 3Cx185Sqmm Cable / feeder. 
Please confirm .</t>
  </si>
  <si>
    <t xml:space="preserve">Request you to provide the 66kV &amp; 11kV Line side conductor details for Temi S/S, Makha S/S, Kumrek S/S, Rorarthang S/S, Namthang S/S, Khemdong S/S.
</t>
  </si>
  <si>
    <t>Cl. No 3.2.1.9 I point no f</t>
  </si>
  <si>
    <t xml:space="preserve">Cl.no 3.2.1.9 iii point c </t>
  </si>
  <si>
    <r>
      <rPr>
        <b/>
        <sz val="10"/>
        <rFont val="Arial"/>
        <family val="2"/>
      </rPr>
      <t>Design, Engineering &amp; Civil works (as per contractor supplied Drawings) for:</t>
    </r>
    <r>
      <rPr>
        <sz val="10"/>
        <rFont val="Arial"/>
        <family val="2"/>
      </rPr>
      <t xml:space="preserve">
(j)R.C.C. retaining wall</t>
    </r>
  </si>
  <si>
    <r>
      <t xml:space="preserve">The length of 100mm dia MS pipe for rain water harvesting as per construction drawing
shall be decided </t>
    </r>
    <r>
      <rPr>
        <b/>
        <sz val="10"/>
        <rFont val="Arial"/>
        <family val="2"/>
      </rPr>
      <t>as per depth of underground water table</t>
    </r>
    <r>
      <rPr>
        <sz val="10"/>
        <rFont val="Arial"/>
        <family val="2"/>
      </rPr>
      <t xml:space="preserve"> and construction drawing of Rain
water harvesting</t>
    </r>
  </si>
  <si>
    <r>
      <rPr>
        <b/>
        <sz val="10"/>
        <color theme="1"/>
        <rFont val="Arial"/>
        <family val="2"/>
      </rPr>
      <t xml:space="preserve">220/132kV Legship Pool (New) Substation with the following bays: </t>
    </r>
    <r>
      <rPr>
        <sz val="10"/>
        <color theme="1"/>
        <rFont val="Arial"/>
        <family val="2"/>
      </rPr>
      <t xml:space="preserve">
01 no. 220kV Bus Coupler bay</t>
    </r>
  </si>
  <si>
    <r>
      <rPr>
        <b/>
        <sz val="10"/>
        <color theme="1"/>
        <rFont val="Arial"/>
        <family val="2"/>
      </rPr>
      <t xml:space="preserve">220/132kV Legship Pool (New) Substation with the following bays: </t>
    </r>
    <r>
      <rPr>
        <sz val="10"/>
        <color theme="1"/>
        <rFont val="Arial"/>
        <family val="2"/>
      </rPr>
      <t xml:space="preserve">
01 no. 220kV Transfer Bus Coupler bay</t>
    </r>
  </si>
  <si>
    <r>
      <rPr>
        <b/>
        <sz val="10"/>
        <color theme="1"/>
        <rFont val="Arial"/>
        <family val="2"/>
      </rPr>
      <t xml:space="preserve">220/132kV Legship Pool (New) Substation with the following bays: </t>
    </r>
    <r>
      <rPr>
        <sz val="10"/>
        <color theme="1"/>
        <rFont val="Arial"/>
        <family val="2"/>
      </rPr>
      <t xml:space="preserve">
01 no. 132kV Transfer Bus Coupler bay</t>
    </r>
  </si>
  <si>
    <r>
      <rPr>
        <b/>
        <sz val="10"/>
        <color theme="1"/>
        <rFont val="Arial"/>
        <family val="2"/>
      </rPr>
      <t>220/132kV Legship Pool (New) Substation</t>
    </r>
    <r>
      <rPr>
        <sz val="10"/>
        <color theme="1"/>
        <rFont val="Arial"/>
        <family val="2"/>
      </rPr>
      <t xml:space="preserve">
PLCC for 220kV &amp; 132kV</t>
    </r>
  </si>
  <si>
    <r>
      <rPr>
        <b/>
        <sz val="10"/>
        <color theme="1"/>
        <rFont val="Arial"/>
        <family val="2"/>
      </rPr>
      <t>132/66/11kV Dikchu Pool (New) Substation with the following bays:</t>
    </r>
    <r>
      <rPr>
        <sz val="10"/>
        <color theme="1"/>
        <rFont val="Arial"/>
        <family val="2"/>
      </rPr>
      <t xml:space="preserve">
01 no. 132kV Bus Coupler bay</t>
    </r>
  </si>
  <si>
    <r>
      <rPr>
        <b/>
        <sz val="10"/>
        <color theme="1"/>
        <rFont val="Arial"/>
        <family val="2"/>
      </rPr>
      <t>132/66/11kV Dikchu Pool (New) Substation with the following bays:</t>
    </r>
    <r>
      <rPr>
        <sz val="10"/>
        <color theme="1"/>
        <rFont val="Arial"/>
        <family val="2"/>
      </rPr>
      <t xml:space="preserve">
2 nos. 66kV Transformer bays for installation of 2 Nos. 5MVA,
66/11 kV, 3 Phase Power Transformers.</t>
    </r>
  </si>
  <si>
    <r>
      <rPr>
        <b/>
        <sz val="10"/>
        <color theme="1"/>
        <rFont val="Arial"/>
        <family val="2"/>
      </rPr>
      <t>132/66/11kV Dikchu Pool (New) Substation</t>
    </r>
    <r>
      <rPr>
        <sz val="10"/>
        <color theme="1"/>
        <rFont val="Arial"/>
        <family val="2"/>
      </rPr>
      <t xml:space="preserve">
(h) Digital protection coupler (DPC) along with Cabling between DPC &amp;
Communication equipment (for E1 interface) for both end of the following 132kV
lines are considered at substation of other end, in separate package. However
necessary coordination for wiring between DPC &amp; Relay &amp; protection panel shall
be in the present scope.</t>
    </r>
  </si>
  <si>
    <r>
      <rPr>
        <b/>
        <sz val="10"/>
        <color theme="1"/>
        <rFont val="Arial"/>
        <family val="2"/>
      </rPr>
      <t>66kV Mamring Substation (Extension)</t>
    </r>
    <r>
      <rPr>
        <sz val="10"/>
        <color theme="1"/>
        <rFont val="Arial"/>
        <family val="2"/>
      </rPr>
      <t xml:space="preserve">
Bidder shall be required to match Control &amp; Relay panel with the existing panel.</t>
    </r>
  </si>
  <si>
    <r>
      <rPr>
        <b/>
        <sz val="10"/>
        <color theme="1"/>
        <rFont val="Arial"/>
        <family val="2"/>
      </rPr>
      <t>SPECIFIC EXCLUSIONS</t>
    </r>
    <r>
      <rPr>
        <sz val="10"/>
        <color theme="1"/>
        <rFont val="Arial"/>
        <family val="2"/>
      </rPr>
      <t xml:space="preserve">
Modification of data base at SLDC/ERLDC</t>
    </r>
  </si>
  <si>
    <r>
      <t>(iii)Design, Engineering &amp; Civil works (as per contractor supplied Drawings) for:</t>
    </r>
    <r>
      <rPr>
        <b/>
        <sz val="10"/>
        <rFont val="Arial"/>
        <family val="2"/>
      </rPr>
      <t>(c)Drainage system as required in the substation including culverts. It shall match with
the existing drainage system</t>
    </r>
  </si>
  <si>
    <t>FOTE System</t>
  </si>
  <si>
    <t xml:space="preserve">Please confirm that combined Bay control cum Protection unit (BCPU) are acceptable for 33kV and 66kV level. </t>
  </si>
  <si>
    <t>CRP SAS</t>
  </si>
  <si>
    <t>Please define and describe the SF1, SF2 , SF4, SF5, SC, &amp; S-LED type fixtures as the details are missing in specification.</t>
  </si>
  <si>
    <t>We understand that the referred items shall be used for non standard structure such as tertiary and neutral formation etc. 
Please confirm.</t>
  </si>
  <si>
    <t>We understand that all building including control room building, FFPH building, water tank, Switchyard panel room &amp; security room shall be executed as per provided tender drawing and also foundation part shall be designed by employer and made available to the contractor. 
Please confirm .</t>
  </si>
  <si>
    <t>Keeping in view the hilly terrain of all sites , we have considered the depth of MS Pipe,10m (max) from the proposed FGL for rain water harvesting , 
Please confirm.</t>
  </si>
  <si>
    <t>As per  layout, total qty. of  132kV wave trap shall be 6 nos. for three nos. of line bays.
Request you to revise the bid price schedule.</t>
  </si>
  <si>
    <t>Please provide co-ordinates for all sites under this package.</t>
  </si>
  <si>
    <t>Dismatling of existing foundations</t>
  </si>
  <si>
    <t>As per Section Project DPC is to be offered for following links:
o Dikchu Pool –Singhik 132kV D/C line
o Dikchu Pool -Rangpo (Samardong) (GIS) 132kV D/C line
o Dikchu Pool –132kV Parbing D/C line
However, asper Price Schedule no DPC Quantities are mentioned. Request you to amend the price schedule with DPC quantities required for links from Dikchu Pool S/S.</t>
  </si>
  <si>
    <t>There is a discrepancy between section Layout and general arrangement layout for bus bar conductor .
We understand that main and transfer bus bar rating shall be as following :- 
1. 220kV Main Bus Bar - Twin Moose.
2. 220kV Transfer Bus Bar - Single Moose.  
3. 132kV Main Bus Bar - Twin Moose.
4. 132kV Transfer Bus Bar - Single Moose. 
Equipments interconnection and jack bus bar shall be as per Layout and section drawing.
Please confirm.</t>
  </si>
  <si>
    <t>One number of 220kV buscoupler Protection Panel (with Automation) at legship pool substation is not considered in BPS. 
Please revise the BPS.</t>
  </si>
  <si>
    <t>One number of 220kV Transfer buscoupler Protection Panel (with Automation) at legship pool substation is not considered in BPS. 
Please revise the BPS.</t>
  </si>
  <si>
    <t>We understand that bidder shall consider Relay test kit as per CRP rev 09 specification Clause No 36. Hence separate secondary relay injection testing kit &amp; relay test kit is not  envisaged. 
Please confirm.</t>
  </si>
  <si>
    <t>We understand that Remote and local end  PLCC equipments required for line bays under present scope at legship substation shall be in bidder scope of supply.
 Please confirm .</t>
  </si>
  <si>
    <t>We understand that quantity indicated as 6 sets should be replaced with 7 sets. 
Please confirm.</t>
  </si>
  <si>
    <t>One number of 132kV buscoupler Protection Panel (with Automation) at Dikchu pool substation is not considered in BPS.
 Please revise the BPS.</t>
  </si>
  <si>
    <t>We understand that Scope of Busbar protection required for 132kV at Dikchu pool substation is limited to bays under present scope. 
Busbar protection for future bays is not in bidder scope of supply. Please confirm .</t>
  </si>
  <si>
    <t>As per  layout , total qty. of 220kV tandem isolators shall be 9 nos. 
Please revise the bid price schedule.</t>
  </si>
  <si>
    <t>As per  layout , total qty. of 132kV tandem isolators shall be 5 nos. 
Please revise the bid price schedule.</t>
  </si>
  <si>
    <t>As per  layout, total qty. of  220kV wave trap shall be 4 nos. for two nos. of line bays.
Please revise the bid price schedule.</t>
  </si>
  <si>
    <t>There is a discrepancy between section Layout and single line diagram for bus bar for future bays.
As per SLD, no buses are envisaged for future bays but as per layout, it is shown for 220kV bays ( ICT-3 and 2 nos. future line bays).
Please confirm .</t>
  </si>
  <si>
    <t xml:space="preserve">From the referred drawings, we understand that 220kV line side conductor shall be single zebra. Please confirm.
Please also provide the conductor details of 132kV Line side .
</t>
  </si>
  <si>
    <t>One number of 132kV Transfer buscoupler Protection Panel (with Automation) at legship pool substation is not considered in BPS. 
Please revise the BPS.</t>
  </si>
  <si>
    <t>We understand that scope of Busbar protection required for 220kV &amp; 132kV at Legship pool substation is limited to bays under present scope. Busbar protection for future bays is not in bidder scope of supply. 
Please confirm .</t>
  </si>
  <si>
    <t xml:space="preserve">Please clarify the requirement of 66kV XLPE cable and associated accessories etc.
Please  also provide the specification for 66kV 95Sqwmm XLPE cable and termination kit.
</t>
  </si>
  <si>
    <t>From the refer clause, we understand that bus bar extension for 2 nos. bays are under present scope of work but no line item of "erection h/w" is considered in the BPS.
 Request you to provide the line item for same.</t>
  </si>
  <si>
    <t xml:space="preserve">Earthing System &amp;Cable Trench Layout. </t>
  </si>
  <si>
    <t>Request you to provide the existing earthmat layout, details of earthing conductor etc.
Please also provide the layout of existing cable trench.</t>
  </si>
  <si>
    <t>Control relay panel.</t>
  </si>
  <si>
    <t>We understand that Bus PT Input is available in the Relay and Control Panel of existing bays. Same shall be looped for present scope line Bay.
Please confirm.</t>
  </si>
  <si>
    <t>Protection against lightening.</t>
  </si>
  <si>
    <t>We understand that sufficient space available in the control room building to place the control and relay panel of present scope.
Please confirm.</t>
  </si>
  <si>
    <t xml:space="preserve">Please provide the details of existing lightening system. Further there is no item envisaged in BPS. We understand that area under present scope is already protected from lightning by existing lightening system.
Please confirm.
</t>
  </si>
  <si>
    <t>Please provide make and model of existing control and relay  panel details.</t>
  </si>
  <si>
    <t>we understand that Annexure-IX(R-1) mentioned in referred clause shall be replaced with ANNEXURE-VIII(R-1). Please confirm.</t>
  </si>
  <si>
    <t>We understand that Substation automation system at (1) 220/132kV Legship Pool (New) s/s, (2) 132/66/11kV Dikchu pool (new) s/s, (3) 66/11kV Makha (New) s/s, (4) 66/11kV Temi (New) s/s (5) 66/11kV Khamdong (New) s/s, (6) 66/11kV Kumrek (New) s/s, (7) 66/11kV Namthang (New)s/s, (8) 66/11kV Rorathang (New) s/s bays under present scope is limited to substation end gateway only.
 SAS integration at SLDC/ERLDC is excluded from the bidder scope of supply. Please confirm .</t>
  </si>
  <si>
    <r>
      <t>Galvanised Lattice and pipe structures for towers, beams, LMs and equipment support structures as per BPS. CB support structure shall be as per CB manufacturer’s design. The design/drawings/BOM of 66kV and 11 kV towers/beams and equipment supporting structures matching with the existing switchyard structures for extension substation shall be in the scope of the Contractor.</t>
    </r>
    <r>
      <rPr>
        <b/>
        <sz val="10"/>
        <rFont val="Arial"/>
        <family val="2"/>
      </rPr>
      <t xml:space="preserve"> For connection of proposed gantry with existing gantry structure, the bidder is required to visit the existing substation for ascertain suitability of existing tower for taking additional load for extension and tower-beam connection and verifythe same at their own as no drawing of existing gantry structures is available with
POWERGRID.</t>
    </r>
  </si>
  <si>
    <t xml:space="preserve"> If existing gantry is not capable to taking load for proposed extension, the existing structure to be dismantled by PGCIL, since dismatling item is not included in tender price schedule. 
If no, please add suitable line item in bid price schedule.
</t>
  </si>
  <si>
    <t>We understand that drainage system is in bidder's scope. However  relavant line item is not included in tender price schedule. 
Please amend same in price schedule.</t>
  </si>
  <si>
    <t>Please confirm make &amp; model of existing RTU at 66kV Mamring S/S.
As per Section Project Cl.4 ,we understand that Augmentation of existing RTU by addition of I/O Card, database modification at S/S end &amp; Control Centre end is excluded from bidders scope. 
In view of the same, we request you to delete scope of RTU Aumentation at 66kV Mamring S/S from price schedule.</t>
  </si>
  <si>
    <t>Occupancy Sensor has been deleted as per latest specification while it is envisaged as per BPS. 
Please clarify.</t>
  </si>
  <si>
    <t>As per Price schedule and cross section drawing, road shall be concrete road. However, in proposed tender layout, its has been menteioned "Black Topping Road ". 
We understand that  BPS shall be prevail and road shall be cement concrete.
 Please confirm .</t>
  </si>
  <si>
    <t>We understand that RCC retaining wall is in bidder scope and same shall be paid as per BPS in relevant head i.e. excavation,PCC,RCC ,Reinforcement steel, However Weep hole ( PVC pipe), &amp; fillter media shall be amended and paid separatly. 
Please confirm .</t>
  </si>
  <si>
    <t>For 66kV, there is no CBR panels, we understand all the 66kV (SAS based panels) shall be having BCU/BCPU and protection relays mounted in a single vertical.</t>
  </si>
  <si>
    <r>
      <t>Price schedule asks for 6 no’s Complete Substation automation System for 66kV bays  at</t>
    </r>
    <r>
      <rPr>
        <sz val="10"/>
        <color rgb="FFFF0000"/>
        <rFont val="Arial"/>
        <family val="2"/>
      </rPr>
      <t xml:space="preserve"> Dikchu pool</t>
    </r>
    <r>
      <rPr>
        <sz val="10"/>
        <rFont val="Arial"/>
        <family val="2"/>
      </rPr>
      <t xml:space="preserve"> substation. 
But as per SLD &amp; Project requirement ,total  5 no’s complete Substation automation System for 66kV bays  is required.
 Please  revise the price schedule.</t>
    </r>
  </si>
  <si>
    <t>Since, two number of 66kV(5MVA) Transformer bays Protection Panel (with Automation) at Dikchu pool substation is not considered in BPS. 
We understand that same is excluded from bidder scope of supply. Please confirm .</t>
  </si>
  <si>
    <t>We understand that PLCC equipment  for both end of the 132kV lines at Dikchu pool substation is not in bidder's scope
Please confirm .</t>
  </si>
  <si>
    <t>We understand that sufficient and adequate feeders available in the existing MLDB and ELDB for present scope of work.
Please confirm.</t>
  </si>
  <si>
    <t>we understand that adequate feeders available in the existing ACDB and DCDB to connect the extension board.
Please confirm.</t>
  </si>
  <si>
    <t xml:space="preserve">We understand that exiting adjacent bay tower is suitable for extension.  Please confirm.
</t>
  </si>
  <si>
    <t>We understand that there is no dismtaling/moification/ refurbishment work is envisaged on existing foundation . Since the same is not found in tender BOQ.  Please confirm .
If yes, please include the line item in BOQ.</t>
  </si>
  <si>
    <t>Spares</t>
  </si>
  <si>
    <t>We have done the route survey for  sites and noticed that roads are damaged at various places and not suitable for transportation.
We understand that PGCIL shall take up with Govt autorities to repair the roads before notification of award.</t>
  </si>
  <si>
    <t>5MVA transformers is in scope of  Temi S/S but spares  have been asked for 10MVA transformers instead of 5 MVA transforners in section project .
Please correct .</t>
  </si>
  <si>
    <t>We understand that no GIS and AIS type lighting arrester considered for the  LT transformer / incoming feeder bays.
Please confirm.</t>
  </si>
  <si>
    <t xml:space="preserve">Please provide the CRP SAS specification for 66KV System .
</t>
  </si>
  <si>
    <t>We understand that no Busbar and no standalone LBB is required for 66kV.
Please confirm.</t>
  </si>
  <si>
    <r>
      <t>As per Price schedule,  4 no’s 220kV Circuit Breaker Relay Panel with Auto Reclose (with Automation) are required at</t>
    </r>
    <r>
      <rPr>
        <sz val="10"/>
        <color rgb="FFFF0000"/>
        <rFont val="Arial"/>
        <family val="2"/>
      </rPr>
      <t xml:space="preserve"> legship pool</t>
    </r>
    <r>
      <rPr>
        <sz val="10"/>
        <rFont val="Arial"/>
        <family val="2"/>
      </rPr>
      <t xml:space="preserve"> substation. 
However, as per SLD , total 3 no’s of  220kV Circuit Breaker Relay Panel with Auto Reclose (with Automation) is required. 
Please revise the price schedule.</t>
    </r>
  </si>
  <si>
    <t>Price schedule asks for 2 no’s 220kV Circuit Breaker Relay Panel without  Auto Reclose (with Automation) . But as per SLD &amp; Project requirement ,total 3 no’s of  220kV Circuit Breaker Relay Panel without Auto Reclose (with Automation) is required.
 Please revise the price schedule.</t>
  </si>
  <si>
    <t>As per layout all 132kV Line shown with wave trap but No PLCC and wave trap item considered in the BPS.
 Please clarify .</t>
  </si>
  <si>
    <t>we understand that all  cable required for power and control work shall be operated form the item no. 1055 to 1066. 
Please describe the item no. 1053 &amp; 1054.</t>
  </si>
  <si>
    <t>Single line diagram (C/ENGG/ER/SIK/COMP-SCH/DCK/SLD/01) &amp; 33kV &amp; 11kV  Indoor switchgear (GIS type) for 132/66/11kV Dikchu Pool Substation</t>
  </si>
  <si>
    <t>Description</t>
  </si>
  <si>
    <t>POWERGRID Reply</t>
  </si>
  <si>
    <t>Confirm.</t>
  </si>
  <si>
    <t>11KV XLPE CABLE TERMINATION EQUIPMENT ALONG WITH STRUCTURE ACCESSORIES FOR OUT DOOR TERMINATION (ONE SET CONSISTS OF COMPLETE &amp; REQUIREMENT FOR ONE BAY)</t>
  </si>
  <si>
    <t>Bidder is to quote as per provisions of bidding documents.</t>
  </si>
  <si>
    <t>9kV Surge Arrester has been considered for 11kV Feeders. Bidder is to quote as per BPS.</t>
  </si>
  <si>
    <t>Confirm. Bidder is to quote as per provisions of bidding documents.</t>
  </si>
  <si>
    <t>Erection hardware for bus bar extension is covered under line item no. 1052 in BPS.</t>
  </si>
  <si>
    <t>Bidder is to quote as per BPS.</t>
  </si>
  <si>
    <t>Bidder is advised to visit the site and acquaint themselves.</t>
  </si>
  <si>
    <t>Please refer Cl. No. 5.0 of section project in Technical Specification.</t>
  </si>
  <si>
    <t>For 66kV: Single Dog Conductor   For 11kV: Single Rabbit Conductor</t>
  </si>
  <si>
    <t xml:space="preserve">Bidder is to quote as per BPS. Please refer section project in Technical Specification. </t>
  </si>
  <si>
    <t>Short circuit current rating for 11kV Switchger is 25kA for 3 Sec.</t>
  </si>
  <si>
    <t>132kV Line side: Single Panther                                          66kV Line side: Single Dog</t>
  </si>
  <si>
    <t>220kV Line side: Twin Moose     132kV Line Side: Single Panthar</t>
  </si>
  <si>
    <t>Please refer Sr No. 1,2,3,4,5,6,7,8 &amp; 9 of Amendment No. III.</t>
  </si>
  <si>
    <t>Clarification No.–IV to the bidding documents for Package Substation Package SIK-SS01 for (i) 220/132kV Legship Pool (New) s/s,  (ii) 132/66/11kV Dikchu pool (new) s/s, (iii) 66/11kV Makha (New) s/s, (iv) 66/11kV Temi (New) s/s, (v) 66/11kV Khamdong (New) s/s, (vi) 66/11kV Kumrek (New) s/s, (vii) 66/11kV Namthang (New) s/s, (viii) 66/11kV Rorathang (New) s/s &amp; (ix) 66/11kV Mamring s/s Extn. associated with Comprehensive Scheme for Strengthening of Transmission and Distribution System in Sikkim. [Spec. No.: CC-CS/93-NER/SS-4007/3/G2]</t>
  </si>
  <si>
    <t>Please refer S.No. 10 of Amendment No. III. However, cable requirement shall be covered under item no. 1053 &amp; 1054.</t>
  </si>
  <si>
    <t xml:space="preserve">Non standard structures for 33 kv equipment shall be used as tertiary and neutral formation etc. </t>
  </si>
  <si>
    <t xml:space="preserve">Road shall be cement concrete and items are executed as per BPS </t>
  </si>
  <si>
    <t xml:space="preserve">Item Description:- </t>
  </si>
  <si>
    <t>Unit</t>
  </si>
  <si>
    <t>Unit Rate</t>
  </si>
  <si>
    <t>Qty</t>
  </si>
  <si>
    <t>Amount</t>
  </si>
  <si>
    <t>Remark</t>
  </si>
  <si>
    <t>1) Providing and fixing 100mm UPVC pipes conforming to IS : 15328, for weep holes (Activity number-170002803)</t>
  </si>
  <si>
    <t>for Dikchu</t>
  </si>
  <si>
    <t>M</t>
  </si>
  <si>
    <t>for Legship Pool</t>
  </si>
  <si>
    <t>for Kumrek</t>
  </si>
  <si>
    <t xml:space="preserve">for Makha </t>
  </si>
  <si>
    <t>for Temi</t>
  </si>
  <si>
    <t>for Namthang</t>
  </si>
  <si>
    <t>for Khamdong</t>
  </si>
  <si>
    <t>for Rorathang</t>
  </si>
  <si>
    <t>for Mamring extn</t>
  </si>
  <si>
    <t xml:space="preserve">
2) Providing &amp; Filling filter media with coarse aggregate confined in chicken mesh-(Activity number-170002158) 
</t>
  </si>
  <si>
    <t>EA</t>
  </si>
  <si>
    <t xml:space="preserve">Weep hole ( PVC pipe), &amp; fillter media shall be amended and paid separatly under the following items:-
</t>
  </si>
  <si>
    <t>Please refer GTR, Rev. 14. Short circuit current rating shall be as follows:                                                
1) 220kV system - 40kA for 1 sec.
2) 132kV System - 31.5kA for 1 sec.
3) 66kV System - 31.5kA for 3 sec.
4) 33kV System - 25KA for 3 sec.
5) 11kV System - 25KA for 3 sec.</t>
  </si>
  <si>
    <t>Construction drawings for control room building, FFPH building, water tank, Switchyard panel room &amp; security room shall be available to the contractor by employer.</t>
  </si>
  <si>
    <t xml:space="preserve">The depth of MS Pipe shall be 18m (max) from the proposed FGL for rain water harvesting , </t>
  </si>
  <si>
    <t>Bidder is to quote as per provision of Bidding documents.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</si>
</sst>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b/>
      <sz val="10"/>
      <name val="Arial"/>
      <family val="2"/>
    </font>
    <font>
      <b/>
      <sz val="10"/>
      <color rgb="FFFF0000"/>
      <name val="Arial"/>
      <family val="2"/>
    </font>
    <font>
      <b/>
      <sz val="10"/>
      <color theme="1"/>
      <name val="Arial"/>
      <family val="2"/>
    </font>
    <font>
      <sz val="10"/>
      <color theme="1"/>
      <name val="Arial"/>
      <family val="2"/>
    </font>
    <font>
      <sz val="10"/>
      <color rgb="FFFF0000"/>
      <name val="Arial"/>
      <family val="2"/>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2" fillId="0" borderId="1" xfId="0" applyFont="1" applyFill="1" applyBorder="1" applyAlignment="1">
      <alignment horizontal="center" vertical="top" wrapText="1"/>
    </xf>
    <xf numFmtId="0" fontId="1" fillId="0" borderId="0" xfId="0" applyFont="1" applyFill="1" applyAlignment="1">
      <alignment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top"/>
    </xf>
    <xf numFmtId="0" fontId="1" fillId="0" borderId="1" xfId="0" applyFont="1" applyFill="1" applyBorder="1" applyAlignment="1">
      <alignment horizontal="center" vertical="top" wrapText="1"/>
    </xf>
    <xf numFmtId="0" fontId="1" fillId="0" borderId="1" xfId="0" quotePrefix="1" applyFont="1" applyFill="1" applyBorder="1" applyAlignment="1">
      <alignment horizontal="left" vertical="top" wrapText="1"/>
    </xf>
    <xf numFmtId="0" fontId="1" fillId="0" borderId="1" xfId="0" quotePrefix="1"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0" xfId="0" applyFont="1" applyFill="1" applyAlignment="1">
      <alignment horizontal="left" vertical="top" wrapText="1"/>
    </xf>
    <xf numFmtId="0" fontId="5" fillId="0" borderId="0" xfId="0" applyFont="1" applyAlignment="1">
      <alignment vertical="top"/>
    </xf>
    <xf numFmtId="0" fontId="5" fillId="0" borderId="1" xfId="0"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0" fontId="1" fillId="0" borderId="0" xfId="0" applyFont="1" applyFill="1" applyAlignment="1">
      <alignment horizontal="center" vertical="top" wrapText="1"/>
    </xf>
    <xf numFmtId="0" fontId="5" fillId="0" borderId="1" xfId="0" applyFont="1" applyBorder="1" applyAlignment="1">
      <alignment horizontal="left" vertical="top"/>
    </xf>
    <xf numFmtId="0" fontId="1" fillId="0" borderId="1" xfId="0" applyFont="1" applyFill="1" applyBorder="1" applyAlignment="1">
      <alignment vertical="top" wrapText="1"/>
    </xf>
    <xf numFmtId="0" fontId="2" fillId="0" borderId="2" xfId="0" applyFont="1" applyFill="1" applyBorder="1" applyAlignment="1">
      <alignment horizontal="center" vertical="top" wrapText="1"/>
    </xf>
    <xf numFmtId="0" fontId="1" fillId="2" borderId="0" xfId="0" applyFont="1" applyFill="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49" fontId="2" fillId="0" borderId="3"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1" fillId="0"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8"/>
  <sheetViews>
    <sheetView tabSelected="1" view="pageBreakPreview" zoomScale="93" zoomScaleNormal="70" zoomScaleSheetLayoutView="93" zoomScalePageLayoutView="85" workbookViewId="0">
      <pane ySplit="2" topLeftCell="A87" activePane="bottomLeft" state="frozen"/>
      <selection pane="bottomLeft" activeCell="F5" sqref="F5:L5"/>
    </sheetView>
  </sheetViews>
  <sheetFormatPr defaultColWidth="16.5703125" defaultRowHeight="12.75" x14ac:dyDescent="0.25"/>
  <cols>
    <col min="1" max="1" width="8.5703125" style="15" bestFit="1" customWidth="1"/>
    <col min="2" max="2" width="25.140625" style="2" customWidth="1"/>
    <col min="3" max="3" width="17.140625" style="9" customWidth="1"/>
    <col min="4" max="4" width="46.42578125" style="9" customWidth="1"/>
    <col min="5" max="5" width="46.42578125" style="2" customWidth="1"/>
    <col min="6" max="6" width="30.42578125" style="2" customWidth="1"/>
    <col min="7" max="16384" width="16.5703125" style="2"/>
  </cols>
  <sheetData>
    <row r="1" spans="1:12" ht="12.75" customHeight="1" x14ac:dyDescent="0.25">
      <c r="A1" s="36" t="s">
        <v>202</v>
      </c>
      <c r="B1" s="37"/>
      <c r="C1" s="37"/>
      <c r="D1" s="37"/>
      <c r="E1" s="37"/>
      <c r="F1" s="37"/>
      <c r="G1" s="37"/>
      <c r="H1" s="37"/>
      <c r="I1" s="37"/>
      <c r="J1" s="37"/>
      <c r="K1" s="37"/>
      <c r="L1" s="37"/>
    </row>
    <row r="2" spans="1:12" ht="37.5" customHeight="1" x14ac:dyDescent="0.25">
      <c r="A2" s="36"/>
      <c r="B2" s="37"/>
      <c r="C2" s="37"/>
      <c r="D2" s="37"/>
      <c r="E2" s="37"/>
      <c r="F2" s="37"/>
      <c r="G2" s="37"/>
      <c r="H2" s="37"/>
      <c r="I2" s="37"/>
      <c r="J2" s="37"/>
      <c r="K2" s="37"/>
      <c r="L2" s="37"/>
    </row>
    <row r="3" spans="1:12" x14ac:dyDescent="0.25">
      <c r="A3" s="1" t="s">
        <v>5</v>
      </c>
      <c r="B3" s="1" t="s">
        <v>0</v>
      </c>
      <c r="C3" s="1" t="s">
        <v>1</v>
      </c>
      <c r="D3" s="1" t="s">
        <v>185</v>
      </c>
      <c r="E3" s="1" t="s">
        <v>2</v>
      </c>
      <c r="F3" s="26" t="s">
        <v>186</v>
      </c>
      <c r="G3" s="26"/>
      <c r="H3" s="26"/>
      <c r="I3" s="26"/>
      <c r="J3" s="26"/>
      <c r="K3" s="26"/>
      <c r="L3" s="26"/>
    </row>
    <row r="4" spans="1:12" x14ac:dyDescent="0.25">
      <c r="A4" s="3" t="s">
        <v>9</v>
      </c>
      <c r="B4" s="4"/>
      <c r="C4" s="1"/>
      <c r="D4" s="1"/>
      <c r="E4" s="18"/>
      <c r="F4" s="25"/>
      <c r="G4" s="25"/>
      <c r="H4" s="25"/>
      <c r="I4" s="25"/>
      <c r="J4" s="25"/>
      <c r="K4" s="25"/>
      <c r="L4" s="25"/>
    </row>
    <row r="5" spans="1:12" ht="162" customHeight="1" x14ac:dyDescent="0.25">
      <c r="A5" s="1">
        <v>1</v>
      </c>
      <c r="B5" s="6" t="s">
        <v>3</v>
      </c>
      <c r="C5" s="7" t="s">
        <v>3</v>
      </c>
      <c r="D5" s="8" t="s">
        <v>20</v>
      </c>
      <c r="E5" s="8" t="s">
        <v>104</v>
      </c>
      <c r="F5" s="23" t="s">
        <v>226</v>
      </c>
      <c r="G5" s="23"/>
      <c r="H5" s="23"/>
      <c r="I5" s="23"/>
      <c r="J5" s="23"/>
      <c r="K5" s="23"/>
      <c r="L5" s="23"/>
    </row>
    <row r="6" spans="1:12" ht="63.75" x14ac:dyDescent="0.25">
      <c r="A6" s="5">
        <v>2</v>
      </c>
      <c r="B6" s="8" t="s">
        <v>12</v>
      </c>
      <c r="C6" s="5" t="s">
        <v>15</v>
      </c>
      <c r="D6" s="8" t="s">
        <v>26</v>
      </c>
      <c r="E6" s="8" t="s">
        <v>124</v>
      </c>
      <c r="F6" s="23" t="s">
        <v>201</v>
      </c>
      <c r="G6" s="23"/>
      <c r="H6" s="23"/>
      <c r="I6" s="23"/>
      <c r="J6" s="23"/>
      <c r="K6" s="23"/>
      <c r="L6" s="23"/>
    </row>
    <row r="7" spans="1:12" ht="102" x14ac:dyDescent="0.25">
      <c r="A7" s="5">
        <f>A6+1</f>
        <v>3</v>
      </c>
      <c r="B7" s="8" t="s">
        <v>31</v>
      </c>
      <c r="C7" s="7" t="s">
        <v>35</v>
      </c>
      <c r="D7" s="6" t="s">
        <v>46</v>
      </c>
      <c r="E7" s="8" t="s">
        <v>163</v>
      </c>
      <c r="F7" s="30" t="s">
        <v>201</v>
      </c>
      <c r="G7" s="31"/>
      <c r="H7" s="31"/>
      <c r="I7" s="31"/>
      <c r="J7" s="31"/>
      <c r="K7" s="31"/>
      <c r="L7" s="32"/>
    </row>
    <row r="8" spans="1:12" ht="38.25" customHeight="1" x14ac:dyDescent="0.25">
      <c r="A8" s="5">
        <f t="shared" ref="A8:A70" si="0">A7+1</f>
        <v>4</v>
      </c>
      <c r="B8" s="8" t="s">
        <v>36</v>
      </c>
      <c r="C8" s="7"/>
      <c r="D8" s="6" t="s">
        <v>49</v>
      </c>
      <c r="E8" s="8" t="s">
        <v>82</v>
      </c>
      <c r="F8" s="30" t="s">
        <v>195</v>
      </c>
      <c r="G8" s="31"/>
      <c r="H8" s="31"/>
      <c r="I8" s="31"/>
      <c r="J8" s="31"/>
      <c r="K8" s="31"/>
      <c r="L8" s="32"/>
    </row>
    <row r="9" spans="1:12" ht="140.25" x14ac:dyDescent="0.25">
      <c r="A9" s="5">
        <f t="shared" si="0"/>
        <v>5</v>
      </c>
      <c r="B9" s="8" t="s">
        <v>54</v>
      </c>
      <c r="C9" s="6" t="s">
        <v>55</v>
      </c>
      <c r="D9" s="6" t="s">
        <v>58</v>
      </c>
      <c r="E9" s="8" t="s">
        <v>59</v>
      </c>
      <c r="F9" s="30" t="s">
        <v>201</v>
      </c>
      <c r="G9" s="31"/>
      <c r="H9" s="31"/>
      <c r="I9" s="31"/>
      <c r="J9" s="31"/>
      <c r="K9" s="31"/>
      <c r="L9" s="32"/>
    </row>
    <row r="10" spans="1:12" ht="75.75" customHeight="1" x14ac:dyDescent="0.25">
      <c r="A10" s="5">
        <f t="shared" si="0"/>
        <v>6</v>
      </c>
      <c r="B10" s="8"/>
      <c r="C10" s="8" t="s">
        <v>83</v>
      </c>
      <c r="D10" s="8" t="s">
        <v>40</v>
      </c>
      <c r="E10" s="8" t="s">
        <v>177</v>
      </c>
      <c r="F10" s="30" t="s">
        <v>190</v>
      </c>
      <c r="G10" s="31"/>
      <c r="H10" s="31"/>
      <c r="I10" s="31"/>
      <c r="J10" s="31"/>
      <c r="K10" s="31"/>
      <c r="L10" s="32"/>
    </row>
    <row r="11" spans="1:12" s="9" customFormat="1" ht="99.75" customHeight="1" x14ac:dyDescent="0.25">
      <c r="A11" s="5">
        <f t="shared" si="0"/>
        <v>7</v>
      </c>
      <c r="B11" s="8" t="s">
        <v>11</v>
      </c>
      <c r="C11" s="8" t="s">
        <v>84</v>
      </c>
      <c r="D11" s="6" t="s">
        <v>188</v>
      </c>
      <c r="E11" s="8" t="s">
        <v>105</v>
      </c>
      <c r="F11" s="30" t="s">
        <v>193</v>
      </c>
      <c r="G11" s="31"/>
      <c r="H11" s="31"/>
      <c r="I11" s="31"/>
      <c r="J11" s="31"/>
      <c r="K11" s="31"/>
      <c r="L11" s="32"/>
    </row>
    <row r="12" spans="1:12" s="9" customFormat="1" ht="63.75" x14ac:dyDescent="0.25">
      <c r="A12" s="5">
        <f t="shared" si="0"/>
        <v>8</v>
      </c>
      <c r="B12" s="8" t="s">
        <v>85</v>
      </c>
      <c r="C12" s="8" t="s">
        <v>81</v>
      </c>
      <c r="D12" s="6" t="s">
        <v>3</v>
      </c>
      <c r="E12" s="8" t="s">
        <v>106</v>
      </c>
      <c r="F12" s="30" t="s">
        <v>196</v>
      </c>
      <c r="G12" s="31"/>
      <c r="H12" s="31"/>
      <c r="I12" s="31"/>
      <c r="J12" s="31"/>
      <c r="K12" s="31"/>
      <c r="L12" s="32"/>
    </row>
    <row r="13" spans="1:12" s="10" customFormat="1" ht="148.5" customHeight="1" x14ac:dyDescent="0.25">
      <c r="A13" s="5">
        <f>A12+1</f>
        <v>9</v>
      </c>
      <c r="B13" s="11" t="s">
        <v>88</v>
      </c>
      <c r="C13" s="16" t="s">
        <v>121</v>
      </c>
      <c r="D13" s="11" t="s">
        <v>89</v>
      </c>
      <c r="E13" s="11" t="s">
        <v>131</v>
      </c>
      <c r="F13" s="33" t="s">
        <v>197</v>
      </c>
      <c r="G13" s="34"/>
      <c r="H13" s="34"/>
      <c r="I13" s="34"/>
      <c r="J13" s="34"/>
      <c r="K13" s="34"/>
      <c r="L13" s="35"/>
    </row>
    <row r="14" spans="1:12" s="10" customFormat="1" ht="186" customHeight="1" x14ac:dyDescent="0.25">
      <c r="A14" s="5">
        <f>10</f>
        <v>10</v>
      </c>
      <c r="B14" s="11" t="s">
        <v>90</v>
      </c>
      <c r="C14" s="16" t="s">
        <v>121</v>
      </c>
      <c r="D14" s="11" t="s">
        <v>91</v>
      </c>
      <c r="E14" s="11" t="s">
        <v>162</v>
      </c>
      <c r="F14" s="30" t="s">
        <v>194</v>
      </c>
      <c r="G14" s="31"/>
      <c r="H14" s="31"/>
      <c r="I14" s="31"/>
      <c r="J14" s="31"/>
      <c r="K14" s="31"/>
      <c r="L14" s="32"/>
    </row>
    <row r="15" spans="1:12" ht="78" customHeight="1" x14ac:dyDescent="0.25">
      <c r="A15" s="5">
        <f t="shared" si="0"/>
        <v>11</v>
      </c>
      <c r="B15" s="8" t="s">
        <v>103</v>
      </c>
      <c r="C15" s="8" t="s">
        <v>102</v>
      </c>
      <c r="D15" s="8" t="s">
        <v>101</v>
      </c>
      <c r="E15" s="8" t="s">
        <v>125</v>
      </c>
      <c r="F15" s="30" t="s">
        <v>204</v>
      </c>
      <c r="G15" s="31"/>
      <c r="H15" s="31"/>
      <c r="I15" s="31"/>
      <c r="J15" s="31"/>
      <c r="K15" s="31"/>
      <c r="L15" s="32"/>
    </row>
    <row r="16" spans="1:12" ht="110.25" customHeight="1" x14ac:dyDescent="0.25">
      <c r="A16" s="5">
        <f t="shared" si="0"/>
        <v>12</v>
      </c>
      <c r="B16" s="8" t="s">
        <v>100</v>
      </c>
      <c r="C16" s="8" t="s">
        <v>99</v>
      </c>
      <c r="D16" s="8" t="s">
        <v>98</v>
      </c>
      <c r="E16" s="8" t="s">
        <v>164</v>
      </c>
      <c r="F16" s="30" t="s">
        <v>205</v>
      </c>
      <c r="G16" s="31"/>
      <c r="H16" s="31"/>
      <c r="I16" s="31"/>
      <c r="J16" s="31"/>
      <c r="K16" s="31"/>
      <c r="L16" s="32"/>
    </row>
    <row r="17" spans="1:12" s="19" customFormat="1" ht="35.25" customHeight="1" x14ac:dyDescent="0.25">
      <c r="A17" s="27">
        <f>A16+1</f>
        <v>13</v>
      </c>
      <c r="B17" s="23" t="s">
        <v>97</v>
      </c>
      <c r="C17" s="23" t="s">
        <v>96</v>
      </c>
      <c r="D17" s="23" t="s">
        <v>109</v>
      </c>
      <c r="E17" s="23" t="s">
        <v>165</v>
      </c>
      <c r="F17" s="24" t="s">
        <v>225</v>
      </c>
      <c r="G17" s="38"/>
      <c r="H17" s="38"/>
      <c r="I17" s="38"/>
      <c r="J17" s="38"/>
      <c r="K17" s="38"/>
      <c r="L17" s="38"/>
    </row>
    <row r="18" spans="1:12" s="19" customFormat="1" ht="32.25" customHeight="1" x14ac:dyDescent="0.25">
      <c r="A18" s="28"/>
      <c r="B18" s="23"/>
      <c r="C18" s="23"/>
      <c r="D18" s="23"/>
      <c r="E18" s="23"/>
      <c r="F18" s="20" t="s">
        <v>206</v>
      </c>
      <c r="G18" s="21"/>
      <c r="H18" s="21" t="s">
        <v>207</v>
      </c>
      <c r="I18" s="21" t="s">
        <v>208</v>
      </c>
      <c r="J18" s="21" t="s">
        <v>209</v>
      </c>
      <c r="K18" s="21" t="s">
        <v>210</v>
      </c>
      <c r="L18" s="21" t="s">
        <v>211</v>
      </c>
    </row>
    <row r="19" spans="1:12" s="19" customFormat="1" ht="19.5" customHeight="1" x14ac:dyDescent="0.25">
      <c r="A19" s="28"/>
      <c r="B19" s="23"/>
      <c r="C19" s="23"/>
      <c r="D19" s="23"/>
      <c r="E19" s="23"/>
      <c r="F19" s="24" t="s">
        <v>212</v>
      </c>
      <c r="G19" s="22" t="s">
        <v>213</v>
      </c>
      <c r="H19" s="21" t="s">
        <v>214</v>
      </c>
      <c r="I19" s="21"/>
      <c r="J19" s="21">
        <v>96</v>
      </c>
      <c r="K19" s="21"/>
      <c r="L19" s="22"/>
    </row>
    <row r="20" spans="1:12" s="19" customFormat="1" ht="19.5" customHeight="1" x14ac:dyDescent="0.25">
      <c r="A20" s="28"/>
      <c r="B20" s="23"/>
      <c r="C20" s="23"/>
      <c r="D20" s="23"/>
      <c r="E20" s="23"/>
      <c r="F20" s="24"/>
      <c r="G20" s="22" t="s">
        <v>215</v>
      </c>
      <c r="H20" s="21" t="s">
        <v>214</v>
      </c>
      <c r="I20" s="21"/>
      <c r="J20" s="21">
        <v>96</v>
      </c>
      <c r="K20" s="21"/>
      <c r="L20" s="22"/>
    </row>
    <row r="21" spans="1:12" s="19" customFormat="1" ht="19.5" customHeight="1" x14ac:dyDescent="0.25">
      <c r="A21" s="28"/>
      <c r="B21" s="23"/>
      <c r="C21" s="23"/>
      <c r="D21" s="23"/>
      <c r="E21" s="23"/>
      <c r="F21" s="24"/>
      <c r="G21" s="22" t="s">
        <v>216</v>
      </c>
      <c r="H21" s="21" t="s">
        <v>214</v>
      </c>
      <c r="I21" s="21"/>
      <c r="J21" s="21">
        <v>48</v>
      </c>
      <c r="K21" s="21"/>
      <c r="L21" s="22"/>
    </row>
    <row r="22" spans="1:12" s="19" customFormat="1" ht="19.5" customHeight="1" x14ac:dyDescent="0.25">
      <c r="A22" s="28"/>
      <c r="B22" s="23"/>
      <c r="C22" s="23"/>
      <c r="D22" s="23"/>
      <c r="E22" s="23"/>
      <c r="F22" s="24"/>
      <c r="G22" s="22" t="s">
        <v>217</v>
      </c>
      <c r="H22" s="21" t="s">
        <v>214</v>
      </c>
      <c r="I22" s="21"/>
      <c r="J22" s="21">
        <v>48</v>
      </c>
      <c r="K22" s="21"/>
      <c r="L22" s="22"/>
    </row>
    <row r="23" spans="1:12" s="19" customFormat="1" ht="19.5" customHeight="1" x14ac:dyDescent="0.25">
      <c r="A23" s="28"/>
      <c r="B23" s="23"/>
      <c r="C23" s="23"/>
      <c r="D23" s="23"/>
      <c r="E23" s="23"/>
      <c r="F23" s="24"/>
      <c r="G23" s="22" t="s">
        <v>218</v>
      </c>
      <c r="H23" s="21" t="s">
        <v>214</v>
      </c>
      <c r="I23" s="21"/>
      <c r="J23" s="21">
        <v>48</v>
      </c>
      <c r="K23" s="21"/>
      <c r="L23" s="22"/>
    </row>
    <row r="24" spans="1:12" s="19" customFormat="1" ht="19.5" customHeight="1" x14ac:dyDescent="0.25">
      <c r="A24" s="28"/>
      <c r="B24" s="23"/>
      <c r="C24" s="23"/>
      <c r="D24" s="23"/>
      <c r="E24" s="23"/>
      <c r="F24" s="24"/>
      <c r="G24" s="22" t="s">
        <v>219</v>
      </c>
      <c r="H24" s="21" t="s">
        <v>214</v>
      </c>
      <c r="I24" s="21"/>
      <c r="J24" s="21">
        <v>48</v>
      </c>
      <c r="K24" s="21"/>
      <c r="L24" s="22"/>
    </row>
    <row r="25" spans="1:12" s="19" customFormat="1" ht="19.5" customHeight="1" x14ac:dyDescent="0.25">
      <c r="A25" s="28"/>
      <c r="B25" s="23"/>
      <c r="C25" s="23"/>
      <c r="D25" s="23"/>
      <c r="E25" s="23"/>
      <c r="F25" s="24"/>
      <c r="G25" s="22" t="s">
        <v>220</v>
      </c>
      <c r="H25" s="21" t="s">
        <v>214</v>
      </c>
      <c r="I25" s="21"/>
      <c r="J25" s="21">
        <v>48</v>
      </c>
      <c r="K25" s="21"/>
      <c r="L25" s="22"/>
    </row>
    <row r="26" spans="1:12" s="19" customFormat="1" ht="19.5" customHeight="1" x14ac:dyDescent="0.25">
      <c r="A26" s="28"/>
      <c r="B26" s="23"/>
      <c r="C26" s="23"/>
      <c r="D26" s="23"/>
      <c r="E26" s="23"/>
      <c r="F26" s="24"/>
      <c r="G26" s="22" t="s">
        <v>221</v>
      </c>
      <c r="H26" s="21" t="s">
        <v>214</v>
      </c>
      <c r="I26" s="21"/>
      <c r="J26" s="21">
        <v>48</v>
      </c>
      <c r="K26" s="21"/>
      <c r="L26" s="22"/>
    </row>
    <row r="27" spans="1:12" s="19" customFormat="1" ht="19.5" customHeight="1" x14ac:dyDescent="0.25">
      <c r="A27" s="28"/>
      <c r="B27" s="23"/>
      <c r="C27" s="23"/>
      <c r="D27" s="23"/>
      <c r="E27" s="23"/>
      <c r="F27" s="24"/>
      <c r="G27" s="22" t="s">
        <v>222</v>
      </c>
      <c r="H27" s="21" t="s">
        <v>214</v>
      </c>
      <c r="I27" s="21"/>
      <c r="J27" s="21">
        <v>20</v>
      </c>
      <c r="K27" s="21"/>
      <c r="L27" s="22"/>
    </row>
    <row r="28" spans="1:12" s="19" customFormat="1" ht="19.5" customHeight="1" x14ac:dyDescent="0.25">
      <c r="A28" s="28"/>
      <c r="B28" s="23"/>
      <c r="C28" s="23"/>
      <c r="D28" s="23"/>
      <c r="E28" s="23"/>
      <c r="F28" s="24" t="s">
        <v>223</v>
      </c>
      <c r="G28" s="22" t="s">
        <v>213</v>
      </c>
      <c r="H28" s="21" t="s">
        <v>224</v>
      </c>
      <c r="I28" s="21"/>
      <c r="J28" s="21">
        <v>60</v>
      </c>
      <c r="K28" s="21"/>
      <c r="L28" s="22"/>
    </row>
    <row r="29" spans="1:12" s="19" customFormat="1" ht="19.5" customHeight="1" x14ac:dyDescent="0.25">
      <c r="A29" s="28"/>
      <c r="B29" s="23"/>
      <c r="C29" s="23"/>
      <c r="D29" s="23"/>
      <c r="E29" s="23"/>
      <c r="F29" s="24"/>
      <c r="G29" s="22" t="s">
        <v>215</v>
      </c>
      <c r="H29" s="21" t="s">
        <v>224</v>
      </c>
      <c r="I29" s="21"/>
      <c r="J29" s="21">
        <v>60</v>
      </c>
      <c r="K29" s="21"/>
      <c r="L29" s="22"/>
    </row>
    <row r="30" spans="1:12" s="19" customFormat="1" ht="19.5" customHeight="1" x14ac:dyDescent="0.25">
      <c r="A30" s="28"/>
      <c r="B30" s="23"/>
      <c r="C30" s="23"/>
      <c r="D30" s="23"/>
      <c r="E30" s="23"/>
      <c r="F30" s="24"/>
      <c r="G30" s="22" t="s">
        <v>216</v>
      </c>
      <c r="H30" s="21" t="s">
        <v>224</v>
      </c>
      <c r="I30" s="21"/>
      <c r="J30" s="21">
        <v>30</v>
      </c>
      <c r="K30" s="21"/>
      <c r="L30" s="22"/>
    </row>
    <row r="31" spans="1:12" s="19" customFormat="1" ht="19.5" customHeight="1" x14ac:dyDescent="0.25">
      <c r="A31" s="28"/>
      <c r="B31" s="23"/>
      <c r="C31" s="23"/>
      <c r="D31" s="23"/>
      <c r="E31" s="23"/>
      <c r="F31" s="24"/>
      <c r="G31" s="22" t="s">
        <v>217</v>
      </c>
      <c r="H31" s="21" t="s">
        <v>224</v>
      </c>
      <c r="I31" s="21"/>
      <c r="J31" s="21">
        <v>30</v>
      </c>
      <c r="K31" s="21"/>
      <c r="L31" s="22"/>
    </row>
    <row r="32" spans="1:12" s="19" customFormat="1" ht="19.5" customHeight="1" x14ac:dyDescent="0.25">
      <c r="A32" s="28"/>
      <c r="B32" s="23"/>
      <c r="C32" s="23"/>
      <c r="D32" s="23"/>
      <c r="E32" s="23"/>
      <c r="F32" s="24"/>
      <c r="G32" s="22" t="s">
        <v>218</v>
      </c>
      <c r="H32" s="21" t="s">
        <v>224</v>
      </c>
      <c r="I32" s="21"/>
      <c r="J32" s="21">
        <v>30</v>
      </c>
      <c r="K32" s="21"/>
      <c r="L32" s="22"/>
    </row>
    <row r="33" spans="1:12" s="19" customFormat="1" ht="19.5" customHeight="1" x14ac:dyDescent="0.25">
      <c r="A33" s="28"/>
      <c r="B33" s="23"/>
      <c r="C33" s="23"/>
      <c r="D33" s="23"/>
      <c r="E33" s="23"/>
      <c r="F33" s="24"/>
      <c r="G33" s="22" t="s">
        <v>219</v>
      </c>
      <c r="H33" s="21" t="s">
        <v>224</v>
      </c>
      <c r="I33" s="21"/>
      <c r="J33" s="21">
        <v>30</v>
      </c>
      <c r="K33" s="21"/>
      <c r="L33" s="22"/>
    </row>
    <row r="34" spans="1:12" s="19" customFormat="1" ht="19.5" customHeight="1" x14ac:dyDescent="0.25">
      <c r="A34" s="28"/>
      <c r="B34" s="23"/>
      <c r="C34" s="23"/>
      <c r="D34" s="23"/>
      <c r="E34" s="23"/>
      <c r="F34" s="24"/>
      <c r="G34" s="22" t="s">
        <v>220</v>
      </c>
      <c r="H34" s="21" t="s">
        <v>224</v>
      </c>
      <c r="I34" s="21"/>
      <c r="J34" s="21">
        <v>30</v>
      </c>
      <c r="K34" s="21"/>
      <c r="L34" s="22"/>
    </row>
    <row r="35" spans="1:12" s="19" customFormat="1" ht="19.5" customHeight="1" x14ac:dyDescent="0.25">
      <c r="A35" s="28"/>
      <c r="B35" s="23"/>
      <c r="C35" s="23"/>
      <c r="D35" s="23"/>
      <c r="E35" s="23"/>
      <c r="F35" s="24"/>
      <c r="G35" s="22" t="s">
        <v>221</v>
      </c>
      <c r="H35" s="21" t="s">
        <v>224</v>
      </c>
      <c r="I35" s="21"/>
      <c r="J35" s="21">
        <v>30</v>
      </c>
      <c r="K35" s="21"/>
      <c r="L35" s="22"/>
    </row>
    <row r="36" spans="1:12" s="19" customFormat="1" ht="19.5" customHeight="1" x14ac:dyDescent="0.25">
      <c r="A36" s="29"/>
      <c r="B36" s="23"/>
      <c r="C36" s="23"/>
      <c r="D36" s="23"/>
      <c r="E36" s="23"/>
      <c r="F36" s="24"/>
      <c r="G36" s="22" t="s">
        <v>222</v>
      </c>
      <c r="H36" s="21" t="s">
        <v>224</v>
      </c>
      <c r="I36" s="21"/>
      <c r="J36" s="21">
        <v>12</v>
      </c>
      <c r="K36" s="21"/>
      <c r="L36" s="22"/>
    </row>
    <row r="37" spans="1:12" ht="331.5" x14ac:dyDescent="0.25">
      <c r="A37" s="5">
        <v>14</v>
      </c>
      <c r="B37" s="8" t="s">
        <v>95</v>
      </c>
      <c r="C37" s="8" t="s">
        <v>94</v>
      </c>
      <c r="D37" s="8" t="s">
        <v>93</v>
      </c>
      <c r="E37" s="8" t="s">
        <v>126</v>
      </c>
      <c r="F37" s="23" t="s">
        <v>227</v>
      </c>
      <c r="G37" s="23"/>
      <c r="H37" s="23"/>
      <c r="I37" s="23"/>
      <c r="J37" s="23"/>
      <c r="K37" s="23"/>
      <c r="L37" s="23"/>
    </row>
    <row r="38" spans="1:12" ht="87" customHeight="1" x14ac:dyDescent="0.25">
      <c r="A38" s="5">
        <f t="shared" si="0"/>
        <v>15</v>
      </c>
      <c r="B38" s="8" t="s">
        <v>4</v>
      </c>
      <c r="C38" s="8" t="s">
        <v>92</v>
      </c>
      <c r="D38" s="8" t="s">
        <v>110</v>
      </c>
      <c r="E38" s="8" t="s">
        <v>127</v>
      </c>
      <c r="F38" s="23" t="s">
        <v>228</v>
      </c>
      <c r="G38" s="23"/>
      <c r="H38" s="23"/>
      <c r="I38" s="23"/>
      <c r="J38" s="23"/>
      <c r="K38" s="23"/>
      <c r="L38" s="23"/>
    </row>
    <row r="39" spans="1:12" ht="33.75" customHeight="1" x14ac:dyDescent="0.25">
      <c r="A39" s="5">
        <f t="shared" si="0"/>
        <v>16</v>
      </c>
      <c r="B39" s="8"/>
      <c r="C39" s="8" t="s">
        <v>123</v>
      </c>
      <c r="D39" s="8"/>
      <c r="E39" s="8" t="s">
        <v>178</v>
      </c>
      <c r="F39" s="23" t="s">
        <v>189</v>
      </c>
      <c r="G39" s="23"/>
      <c r="H39" s="23"/>
      <c r="I39" s="23"/>
      <c r="J39" s="23"/>
      <c r="K39" s="23"/>
      <c r="L39" s="23"/>
    </row>
    <row r="40" spans="1:12" ht="42" customHeight="1" x14ac:dyDescent="0.25">
      <c r="A40" s="5">
        <f t="shared" si="0"/>
        <v>17</v>
      </c>
      <c r="B40" s="8"/>
      <c r="C40" s="8" t="s">
        <v>123</v>
      </c>
      <c r="D40" s="8"/>
      <c r="E40" s="8" t="s">
        <v>122</v>
      </c>
      <c r="F40" s="23" t="s">
        <v>189</v>
      </c>
      <c r="G40" s="23"/>
      <c r="H40" s="23"/>
      <c r="I40" s="23"/>
      <c r="J40" s="23"/>
      <c r="K40" s="23"/>
      <c r="L40" s="23"/>
    </row>
    <row r="41" spans="1:12" ht="63.75" customHeight="1" x14ac:dyDescent="0.25">
      <c r="A41" s="5">
        <f t="shared" si="0"/>
        <v>18</v>
      </c>
      <c r="B41" s="8"/>
      <c r="C41" s="8" t="s">
        <v>123</v>
      </c>
      <c r="D41" s="8"/>
      <c r="E41" s="8" t="s">
        <v>166</v>
      </c>
      <c r="F41" s="23" t="s">
        <v>189</v>
      </c>
      <c r="G41" s="23"/>
      <c r="H41" s="23"/>
      <c r="I41" s="23"/>
      <c r="J41" s="23"/>
      <c r="K41" s="23"/>
      <c r="L41" s="23"/>
    </row>
    <row r="42" spans="1:12" ht="51.75" customHeight="1" x14ac:dyDescent="0.25">
      <c r="A42" s="5">
        <f t="shared" si="0"/>
        <v>19</v>
      </c>
      <c r="B42" s="8"/>
      <c r="C42" s="8" t="s">
        <v>123</v>
      </c>
      <c r="D42" s="8"/>
      <c r="E42" s="8" t="s">
        <v>179</v>
      </c>
      <c r="F42" s="23" t="s">
        <v>187</v>
      </c>
      <c r="G42" s="23"/>
      <c r="H42" s="23"/>
      <c r="I42" s="23"/>
      <c r="J42" s="23"/>
      <c r="K42" s="23"/>
      <c r="L42" s="23"/>
    </row>
    <row r="43" spans="1:12" ht="38.25" x14ac:dyDescent="0.25">
      <c r="A43" s="5">
        <f>A42+1</f>
        <v>20</v>
      </c>
      <c r="B43" s="8" t="s">
        <v>10</v>
      </c>
      <c r="C43" s="5" t="s">
        <v>14</v>
      </c>
      <c r="D43" s="8" t="s">
        <v>44</v>
      </c>
      <c r="E43" s="8" t="s">
        <v>140</v>
      </c>
      <c r="F43" s="23" t="s">
        <v>193</v>
      </c>
      <c r="G43" s="23"/>
      <c r="H43" s="23"/>
      <c r="I43" s="23"/>
      <c r="J43" s="23"/>
      <c r="K43" s="23"/>
      <c r="L43" s="23"/>
    </row>
    <row r="44" spans="1:12" ht="51" x14ac:dyDescent="0.25">
      <c r="A44" s="5">
        <f t="shared" si="0"/>
        <v>21</v>
      </c>
      <c r="B44" s="8" t="s">
        <v>10</v>
      </c>
      <c r="C44" s="5" t="s">
        <v>13</v>
      </c>
      <c r="D44" s="8" t="s">
        <v>45</v>
      </c>
      <c r="E44" s="8" t="s">
        <v>141</v>
      </c>
      <c r="F44" s="23" t="s">
        <v>193</v>
      </c>
      <c r="G44" s="23"/>
      <c r="H44" s="23"/>
      <c r="I44" s="23"/>
      <c r="J44" s="23"/>
      <c r="K44" s="23"/>
      <c r="L44" s="23"/>
    </row>
    <row r="45" spans="1:12" ht="51" customHeight="1" x14ac:dyDescent="0.25">
      <c r="A45" s="5">
        <f t="shared" si="0"/>
        <v>22</v>
      </c>
      <c r="B45" s="8" t="s">
        <v>10</v>
      </c>
      <c r="C45" s="5" t="s">
        <v>16</v>
      </c>
      <c r="D45" s="8" t="s">
        <v>17</v>
      </c>
      <c r="E45" s="8" t="s">
        <v>142</v>
      </c>
      <c r="F45" s="23" t="s">
        <v>193</v>
      </c>
      <c r="G45" s="23"/>
      <c r="H45" s="23"/>
      <c r="I45" s="23"/>
      <c r="J45" s="23"/>
      <c r="K45" s="23"/>
      <c r="L45" s="23"/>
    </row>
    <row r="46" spans="1:12" ht="63" customHeight="1" x14ac:dyDescent="0.25">
      <c r="A46" s="5">
        <f t="shared" si="0"/>
        <v>23</v>
      </c>
      <c r="B46" s="8" t="s">
        <v>10</v>
      </c>
      <c r="C46" s="5" t="s">
        <v>18</v>
      </c>
      <c r="D46" s="8" t="s">
        <v>19</v>
      </c>
      <c r="E46" s="8" t="s">
        <v>128</v>
      </c>
      <c r="F46" s="23" t="s">
        <v>193</v>
      </c>
      <c r="G46" s="23"/>
      <c r="H46" s="23"/>
      <c r="I46" s="23"/>
      <c r="J46" s="23"/>
      <c r="K46" s="23"/>
      <c r="L46" s="23"/>
    </row>
    <row r="47" spans="1:12" ht="174" customHeight="1" x14ac:dyDescent="0.25">
      <c r="A47" s="5">
        <f t="shared" si="0"/>
        <v>24</v>
      </c>
      <c r="B47" s="8" t="s">
        <v>22</v>
      </c>
      <c r="C47" s="8" t="s">
        <v>10</v>
      </c>
      <c r="D47" s="8" t="s">
        <v>21</v>
      </c>
      <c r="E47" s="8" t="s">
        <v>132</v>
      </c>
      <c r="F47" s="23" t="s">
        <v>187</v>
      </c>
      <c r="G47" s="23"/>
      <c r="H47" s="23"/>
      <c r="I47" s="23"/>
      <c r="J47" s="23"/>
      <c r="K47" s="23"/>
      <c r="L47" s="23"/>
    </row>
    <row r="48" spans="1:12" ht="108.75" customHeight="1" x14ac:dyDescent="0.25">
      <c r="A48" s="5">
        <f t="shared" si="0"/>
        <v>25</v>
      </c>
      <c r="B48" s="8" t="s">
        <v>23</v>
      </c>
      <c r="C48" s="8" t="s">
        <v>10</v>
      </c>
      <c r="D48" s="8" t="s">
        <v>34</v>
      </c>
      <c r="E48" s="8" t="s">
        <v>143</v>
      </c>
      <c r="F48" s="23" t="s">
        <v>193</v>
      </c>
      <c r="G48" s="23"/>
      <c r="H48" s="23"/>
      <c r="I48" s="23"/>
      <c r="J48" s="23"/>
      <c r="K48" s="23"/>
      <c r="L48" s="23"/>
    </row>
    <row r="49" spans="1:12" ht="80.25" customHeight="1" x14ac:dyDescent="0.25">
      <c r="A49" s="5">
        <f t="shared" si="0"/>
        <v>26</v>
      </c>
      <c r="B49" s="8" t="s">
        <v>27</v>
      </c>
      <c r="C49" s="8" t="s">
        <v>10</v>
      </c>
      <c r="D49" s="6" t="s">
        <v>3</v>
      </c>
      <c r="E49" s="8" t="s">
        <v>144</v>
      </c>
      <c r="F49" s="23" t="s">
        <v>200</v>
      </c>
      <c r="G49" s="23"/>
      <c r="H49" s="23"/>
      <c r="I49" s="23"/>
      <c r="J49" s="23"/>
      <c r="K49" s="23"/>
      <c r="L49" s="23"/>
    </row>
    <row r="50" spans="1:12" ht="129" customHeight="1" x14ac:dyDescent="0.25">
      <c r="A50" s="5">
        <f>27</f>
        <v>27</v>
      </c>
      <c r="B50" s="8" t="s">
        <v>10</v>
      </c>
      <c r="C50" s="6" t="s">
        <v>60</v>
      </c>
      <c r="D50" s="12" t="s">
        <v>61</v>
      </c>
      <c r="E50" s="8" t="s">
        <v>180</v>
      </c>
      <c r="F50" s="23" t="s">
        <v>193</v>
      </c>
      <c r="G50" s="23"/>
      <c r="H50" s="23"/>
      <c r="I50" s="23"/>
      <c r="J50" s="23"/>
      <c r="K50" s="23"/>
      <c r="L50" s="23"/>
    </row>
    <row r="51" spans="1:12" ht="78.75" customHeight="1" x14ac:dyDescent="0.25">
      <c r="A51" s="5">
        <f t="shared" si="0"/>
        <v>28</v>
      </c>
      <c r="B51" s="8" t="s">
        <v>10</v>
      </c>
      <c r="C51" s="13" t="s">
        <v>63</v>
      </c>
      <c r="D51" s="12" t="s">
        <v>111</v>
      </c>
      <c r="E51" s="8" t="s">
        <v>133</v>
      </c>
      <c r="F51" s="23" t="s">
        <v>193</v>
      </c>
      <c r="G51" s="23"/>
      <c r="H51" s="23"/>
      <c r="I51" s="23"/>
      <c r="J51" s="23"/>
      <c r="K51" s="23"/>
      <c r="L51" s="23"/>
    </row>
    <row r="52" spans="1:12" ht="66.75" customHeight="1" x14ac:dyDescent="0.25">
      <c r="A52" s="5">
        <f t="shared" si="0"/>
        <v>29</v>
      </c>
      <c r="B52" s="8" t="s">
        <v>10</v>
      </c>
      <c r="C52" s="13" t="s">
        <v>63</v>
      </c>
      <c r="D52" s="12" t="s">
        <v>112</v>
      </c>
      <c r="E52" s="8" t="s">
        <v>134</v>
      </c>
      <c r="F52" s="23" t="s">
        <v>193</v>
      </c>
      <c r="G52" s="23"/>
      <c r="H52" s="23"/>
      <c r="I52" s="23"/>
      <c r="J52" s="23"/>
      <c r="K52" s="23"/>
      <c r="L52" s="23"/>
    </row>
    <row r="53" spans="1:12" ht="98.25" customHeight="1" x14ac:dyDescent="0.25">
      <c r="A53" s="5">
        <f t="shared" si="0"/>
        <v>30</v>
      </c>
      <c r="B53" s="8" t="s">
        <v>10</v>
      </c>
      <c r="C53" s="6" t="s">
        <v>64</v>
      </c>
      <c r="D53" s="12" t="s">
        <v>65</v>
      </c>
      <c r="E53" s="8" t="s">
        <v>181</v>
      </c>
      <c r="F53" s="23" t="s">
        <v>193</v>
      </c>
      <c r="G53" s="23"/>
      <c r="H53" s="23"/>
      <c r="I53" s="23"/>
      <c r="J53" s="23"/>
      <c r="K53" s="23"/>
      <c r="L53" s="23"/>
    </row>
    <row r="54" spans="1:12" ht="96" customHeight="1" x14ac:dyDescent="0.25">
      <c r="A54" s="5">
        <f t="shared" si="0"/>
        <v>31</v>
      </c>
      <c r="B54" s="8" t="s">
        <v>10</v>
      </c>
      <c r="C54" s="13" t="s">
        <v>63</v>
      </c>
      <c r="D54" s="12" t="s">
        <v>113</v>
      </c>
      <c r="E54" s="8" t="s">
        <v>145</v>
      </c>
      <c r="F54" s="23" t="s">
        <v>193</v>
      </c>
      <c r="G54" s="23"/>
      <c r="H54" s="23"/>
      <c r="I54" s="23"/>
      <c r="J54" s="23"/>
      <c r="K54" s="23"/>
      <c r="L54" s="23"/>
    </row>
    <row r="55" spans="1:12" ht="77.25" customHeight="1" x14ac:dyDescent="0.25">
      <c r="A55" s="5">
        <f t="shared" si="0"/>
        <v>32</v>
      </c>
      <c r="B55" s="8" t="s">
        <v>10</v>
      </c>
      <c r="C55" s="6" t="s">
        <v>66</v>
      </c>
      <c r="D55" s="12" t="s">
        <v>67</v>
      </c>
      <c r="E55" s="12" t="s">
        <v>135</v>
      </c>
      <c r="F55" s="23" t="s">
        <v>189</v>
      </c>
      <c r="G55" s="23"/>
      <c r="H55" s="23"/>
      <c r="I55" s="23"/>
      <c r="J55" s="23"/>
      <c r="K55" s="23"/>
      <c r="L55" s="23"/>
    </row>
    <row r="56" spans="1:12" ht="99" customHeight="1" x14ac:dyDescent="0.25">
      <c r="A56" s="5">
        <f t="shared" si="0"/>
        <v>33</v>
      </c>
      <c r="B56" s="8" t="s">
        <v>10</v>
      </c>
      <c r="C56" s="6" t="s">
        <v>68</v>
      </c>
      <c r="D56" s="12" t="s">
        <v>69</v>
      </c>
      <c r="E56" s="12" t="s">
        <v>146</v>
      </c>
      <c r="F56" s="23" t="s">
        <v>189</v>
      </c>
      <c r="G56" s="23"/>
      <c r="H56" s="23"/>
      <c r="I56" s="23"/>
      <c r="J56" s="23"/>
      <c r="K56" s="23"/>
      <c r="L56" s="23"/>
    </row>
    <row r="57" spans="1:12" ht="88.5" customHeight="1" x14ac:dyDescent="0.25">
      <c r="A57" s="5">
        <f t="shared" si="0"/>
        <v>34</v>
      </c>
      <c r="B57" s="8" t="s">
        <v>10</v>
      </c>
      <c r="C57" s="13" t="s">
        <v>70</v>
      </c>
      <c r="D57" s="12" t="s">
        <v>114</v>
      </c>
      <c r="E57" s="14" t="s">
        <v>136</v>
      </c>
      <c r="F57" s="23" t="s">
        <v>191</v>
      </c>
      <c r="G57" s="23"/>
      <c r="H57" s="23"/>
      <c r="I57" s="23"/>
      <c r="J57" s="23"/>
      <c r="K57" s="23"/>
      <c r="L57" s="23"/>
    </row>
    <row r="58" spans="1:12" ht="51" x14ac:dyDescent="0.25">
      <c r="A58" s="5">
        <f>A57+1</f>
        <v>35</v>
      </c>
      <c r="B58" s="8" t="s">
        <v>10</v>
      </c>
      <c r="C58" s="7" t="s">
        <v>87</v>
      </c>
      <c r="D58" s="8" t="s">
        <v>86</v>
      </c>
      <c r="E58" s="8" t="s">
        <v>137</v>
      </c>
      <c r="F58" s="23" t="s">
        <v>193</v>
      </c>
      <c r="G58" s="23"/>
      <c r="H58" s="23"/>
      <c r="I58" s="23"/>
      <c r="J58" s="23"/>
      <c r="K58" s="23"/>
      <c r="L58" s="23"/>
    </row>
    <row r="59" spans="1:12" ht="63.75" x14ac:dyDescent="0.25">
      <c r="A59" s="5">
        <f>A58+1</f>
        <v>36</v>
      </c>
      <c r="B59" s="8" t="s">
        <v>24</v>
      </c>
      <c r="C59" s="8" t="s">
        <v>7</v>
      </c>
      <c r="D59" s="8" t="s">
        <v>25</v>
      </c>
      <c r="E59" s="8" t="s">
        <v>182</v>
      </c>
      <c r="F59" s="23" t="s">
        <v>193</v>
      </c>
      <c r="G59" s="23"/>
      <c r="H59" s="23"/>
      <c r="I59" s="23"/>
      <c r="J59" s="23"/>
      <c r="K59" s="23"/>
      <c r="L59" s="23"/>
    </row>
    <row r="60" spans="1:12" ht="113.25" customHeight="1" x14ac:dyDescent="0.25">
      <c r="A60" s="5">
        <f t="shared" si="0"/>
        <v>37</v>
      </c>
      <c r="B60" s="8" t="s">
        <v>184</v>
      </c>
      <c r="C60" s="7" t="s">
        <v>47</v>
      </c>
      <c r="D60" s="8" t="s">
        <v>32</v>
      </c>
      <c r="E60" s="8" t="s">
        <v>33</v>
      </c>
      <c r="F60" s="23" t="s">
        <v>198</v>
      </c>
      <c r="G60" s="23"/>
      <c r="H60" s="23"/>
      <c r="I60" s="23"/>
      <c r="J60" s="23"/>
      <c r="K60" s="23"/>
      <c r="L60" s="23"/>
    </row>
    <row r="61" spans="1:12" ht="76.5" x14ac:dyDescent="0.25">
      <c r="A61" s="5">
        <f t="shared" si="0"/>
        <v>38</v>
      </c>
      <c r="B61" s="8" t="s">
        <v>41</v>
      </c>
      <c r="C61" s="8" t="s">
        <v>7</v>
      </c>
      <c r="D61" s="6" t="s">
        <v>3</v>
      </c>
      <c r="E61" s="8" t="s">
        <v>48</v>
      </c>
      <c r="F61" s="23" t="s">
        <v>199</v>
      </c>
      <c r="G61" s="23"/>
      <c r="H61" s="23"/>
      <c r="I61" s="23"/>
      <c r="J61" s="23"/>
      <c r="K61" s="23"/>
      <c r="L61" s="23"/>
    </row>
    <row r="62" spans="1:12" s="9" customFormat="1" ht="89.25" x14ac:dyDescent="0.25">
      <c r="A62" s="5">
        <f t="shared" si="0"/>
        <v>39</v>
      </c>
      <c r="B62" s="8" t="s">
        <v>7</v>
      </c>
      <c r="C62" s="8" t="s">
        <v>30</v>
      </c>
      <c r="D62" s="6" t="s">
        <v>28</v>
      </c>
      <c r="E62" s="8" t="s">
        <v>147</v>
      </c>
      <c r="F62" s="23" t="s">
        <v>189</v>
      </c>
      <c r="G62" s="23"/>
      <c r="H62" s="23"/>
      <c r="I62" s="23"/>
      <c r="J62" s="23"/>
      <c r="K62" s="23"/>
      <c r="L62" s="23"/>
    </row>
    <row r="63" spans="1:12" ht="63.75" x14ac:dyDescent="0.25">
      <c r="A63" s="5">
        <f>A62+1</f>
        <v>40</v>
      </c>
      <c r="B63" s="8" t="s">
        <v>7</v>
      </c>
      <c r="C63" s="13" t="s">
        <v>71</v>
      </c>
      <c r="D63" s="12" t="s">
        <v>115</v>
      </c>
      <c r="E63" s="8" t="s">
        <v>138</v>
      </c>
      <c r="F63" s="23" t="s">
        <v>193</v>
      </c>
      <c r="G63" s="23"/>
      <c r="H63" s="23"/>
      <c r="I63" s="23"/>
      <c r="J63" s="23"/>
      <c r="K63" s="23"/>
      <c r="L63" s="23"/>
    </row>
    <row r="64" spans="1:12" ht="87" customHeight="1" x14ac:dyDescent="0.25">
      <c r="A64" s="5">
        <f t="shared" si="0"/>
        <v>41</v>
      </c>
      <c r="B64" s="8" t="s">
        <v>7</v>
      </c>
      <c r="C64" s="6" t="s">
        <v>73</v>
      </c>
      <c r="D64" s="12" t="s">
        <v>72</v>
      </c>
      <c r="E64" s="12" t="s">
        <v>139</v>
      </c>
      <c r="F64" s="23" t="s">
        <v>189</v>
      </c>
      <c r="G64" s="23"/>
      <c r="H64" s="23"/>
      <c r="I64" s="23"/>
      <c r="J64" s="23"/>
      <c r="K64" s="23"/>
      <c r="L64" s="23"/>
    </row>
    <row r="65" spans="1:12" ht="119.25" customHeight="1" x14ac:dyDescent="0.25">
      <c r="A65" s="5">
        <f t="shared" si="0"/>
        <v>42</v>
      </c>
      <c r="B65" s="8" t="s">
        <v>7</v>
      </c>
      <c r="C65" s="6" t="s">
        <v>74</v>
      </c>
      <c r="D65" s="14" t="s">
        <v>75</v>
      </c>
      <c r="E65" s="8" t="s">
        <v>167</v>
      </c>
      <c r="F65" s="23" t="s">
        <v>193</v>
      </c>
      <c r="G65" s="23"/>
      <c r="H65" s="23"/>
      <c r="I65" s="23"/>
      <c r="J65" s="23"/>
      <c r="K65" s="23"/>
      <c r="L65" s="23"/>
    </row>
    <row r="66" spans="1:12" ht="76.5" x14ac:dyDescent="0.25">
      <c r="A66" s="5">
        <f t="shared" si="0"/>
        <v>43</v>
      </c>
      <c r="B66" s="8" t="s">
        <v>7</v>
      </c>
      <c r="C66" s="13" t="s">
        <v>71</v>
      </c>
      <c r="D66" s="12" t="s">
        <v>116</v>
      </c>
      <c r="E66" s="8" t="s">
        <v>168</v>
      </c>
      <c r="F66" s="23" t="s">
        <v>193</v>
      </c>
      <c r="G66" s="23"/>
      <c r="H66" s="23"/>
      <c r="I66" s="23"/>
      <c r="J66" s="23"/>
      <c r="K66" s="23"/>
      <c r="L66" s="23"/>
    </row>
    <row r="67" spans="1:12" ht="127.5" x14ac:dyDescent="0.25">
      <c r="A67" s="5">
        <f t="shared" si="0"/>
        <v>44</v>
      </c>
      <c r="B67" s="8" t="s">
        <v>7</v>
      </c>
      <c r="C67" s="13" t="s">
        <v>76</v>
      </c>
      <c r="D67" s="12" t="s">
        <v>117</v>
      </c>
      <c r="E67" s="14" t="s">
        <v>169</v>
      </c>
      <c r="F67" s="23" t="s">
        <v>191</v>
      </c>
      <c r="G67" s="23"/>
      <c r="H67" s="23"/>
      <c r="I67" s="23"/>
      <c r="J67" s="23"/>
      <c r="K67" s="23"/>
      <c r="L67" s="23"/>
    </row>
    <row r="68" spans="1:12" x14ac:dyDescent="0.25">
      <c r="A68" s="5"/>
      <c r="B68" s="8"/>
      <c r="C68" s="5"/>
      <c r="D68" s="8"/>
      <c r="E68" s="8"/>
      <c r="F68" s="17"/>
      <c r="G68" s="17"/>
      <c r="H68" s="17"/>
      <c r="I68" s="17"/>
      <c r="J68" s="17"/>
      <c r="K68" s="17"/>
      <c r="L68" s="17"/>
    </row>
    <row r="69" spans="1:12" s="9" customFormat="1" ht="38.25" x14ac:dyDescent="0.25">
      <c r="A69" s="5">
        <f>A67+1</f>
        <v>45</v>
      </c>
      <c r="B69" s="6" t="s">
        <v>29</v>
      </c>
      <c r="C69" s="8" t="s">
        <v>8</v>
      </c>
      <c r="D69" s="6" t="s">
        <v>50</v>
      </c>
      <c r="E69" s="8" t="s">
        <v>51</v>
      </c>
      <c r="F69" s="23" t="s">
        <v>194</v>
      </c>
      <c r="G69" s="23"/>
      <c r="H69" s="23"/>
      <c r="I69" s="23"/>
      <c r="J69" s="23"/>
      <c r="K69" s="23"/>
      <c r="L69" s="23"/>
    </row>
    <row r="70" spans="1:12" s="9" customFormat="1" ht="93" customHeight="1" x14ac:dyDescent="0.25">
      <c r="A70" s="5">
        <f t="shared" si="0"/>
        <v>46</v>
      </c>
      <c r="B70" s="8" t="s">
        <v>8</v>
      </c>
      <c r="C70" s="8" t="s">
        <v>52</v>
      </c>
      <c r="D70" s="6" t="s">
        <v>42</v>
      </c>
      <c r="E70" s="8" t="s">
        <v>148</v>
      </c>
      <c r="F70" s="23" t="s">
        <v>192</v>
      </c>
      <c r="G70" s="23"/>
      <c r="H70" s="23"/>
      <c r="I70" s="23"/>
      <c r="J70" s="23"/>
      <c r="K70" s="23"/>
      <c r="L70" s="23"/>
    </row>
    <row r="71" spans="1:12" s="9" customFormat="1" ht="67.5" customHeight="1" x14ac:dyDescent="0.25">
      <c r="A71" s="5">
        <f t="shared" ref="A71:A82" si="1">A70+1</f>
        <v>47</v>
      </c>
      <c r="B71" s="8" t="s">
        <v>8</v>
      </c>
      <c r="C71" s="8" t="s">
        <v>53</v>
      </c>
      <c r="D71" s="6" t="s">
        <v>37</v>
      </c>
      <c r="E71" s="8" t="s">
        <v>170</v>
      </c>
      <c r="F71" s="23" t="s">
        <v>193</v>
      </c>
      <c r="G71" s="23"/>
      <c r="H71" s="23"/>
      <c r="I71" s="23"/>
      <c r="J71" s="23"/>
      <c r="K71" s="23"/>
      <c r="L71" s="23"/>
    </row>
    <row r="72" spans="1:12" s="9" customFormat="1" ht="57" customHeight="1" x14ac:dyDescent="0.25">
      <c r="A72" s="5">
        <f t="shared" si="1"/>
        <v>48</v>
      </c>
      <c r="B72" s="8" t="s">
        <v>8</v>
      </c>
      <c r="C72" s="8" t="s">
        <v>57</v>
      </c>
      <c r="D72" s="6" t="s">
        <v>56</v>
      </c>
      <c r="E72" s="8" t="s">
        <v>171</v>
      </c>
      <c r="F72" s="23" t="s">
        <v>193</v>
      </c>
      <c r="G72" s="23"/>
      <c r="H72" s="23"/>
      <c r="I72" s="23"/>
      <c r="J72" s="23"/>
      <c r="K72" s="23"/>
      <c r="L72" s="23"/>
    </row>
    <row r="73" spans="1:12" s="9" customFormat="1" ht="76.5" customHeight="1" x14ac:dyDescent="0.25">
      <c r="A73" s="5">
        <f t="shared" si="1"/>
        <v>49</v>
      </c>
      <c r="B73" s="8" t="s">
        <v>8</v>
      </c>
      <c r="C73" s="8" t="s">
        <v>38</v>
      </c>
      <c r="D73" s="6"/>
      <c r="E73" s="8" t="s">
        <v>183</v>
      </c>
      <c r="F73" s="23" t="s">
        <v>203</v>
      </c>
      <c r="G73" s="23"/>
      <c r="H73" s="23"/>
      <c r="I73" s="23"/>
      <c r="J73" s="23"/>
      <c r="K73" s="23"/>
      <c r="L73" s="23"/>
    </row>
    <row r="74" spans="1:12" s="9" customFormat="1" ht="63.75" x14ac:dyDescent="0.25">
      <c r="A74" s="5">
        <f t="shared" si="1"/>
        <v>50</v>
      </c>
      <c r="B74" s="8" t="s">
        <v>8</v>
      </c>
      <c r="C74" s="6" t="s">
        <v>39</v>
      </c>
      <c r="D74" s="6" t="s">
        <v>149</v>
      </c>
      <c r="E74" s="8" t="s">
        <v>150</v>
      </c>
      <c r="F74" s="23" t="s">
        <v>194</v>
      </c>
      <c r="G74" s="23"/>
      <c r="H74" s="23"/>
      <c r="I74" s="23"/>
      <c r="J74" s="23"/>
      <c r="K74" s="23"/>
      <c r="L74" s="23"/>
    </row>
    <row r="75" spans="1:12" s="9" customFormat="1" ht="73.5" customHeight="1" x14ac:dyDescent="0.25">
      <c r="A75" s="5">
        <f>A74+1</f>
        <v>51</v>
      </c>
      <c r="B75" s="8" t="s">
        <v>8</v>
      </c>
      <c r="C75" s="6" t="s">
        <v>39</v>
      </c>
      <c r="D75" s="6" t="s">
        <v>151</v>
      </c>
      <c r="E75" s="8" t="s">
        <v>154</v>
      </c>
      <c r="F75" s="23" t="s">
        <v>194</v>
      </c>
      <c r="G75" s="23"/>
      <c r="H75" s="23"/>
      <c r="I75" s="23"/>
      <c r="J75" s="23"/>
      <c r="K75" s="23"/>
      <c r="L75" s="23"/>
    </row>
    <row r="76" spans="1:12" s="9" customFormat="1" ht="63.75" x14ac:dyDescent="0.25">
      <c r="A76" s="5">
        <f t="shared" si="1"/>
        <v>52</v>
      </c>
      <c r="B76" s="8" t="s">
        <v>8</v>
      </c>
      <c r="C76" s="5" t="s">
        <v>3</v>
      </c>
      <c r="D76" s="8" t="s">
        <v>6</v>
      </c>
      <c r="E76" s="8" t="s">
        <v>152</v>
      </c>
      <c r="F76" s="23" t="s">
        <v>194</v>
      </c>
      <c r="G76" s="23"/>
      <c r="H76" s="23"/>
      <c r="I76" s="23"/>
      <c r="J76" s="23"/>
      <c r="K76" s="23"/>
      <c r="L76" s="23"/>
    </row>
    <row r="77" spans="1:12" s="9" customFormat="1" ht="102" x14ac:dyDescent="0.25">
      <c r="A77" s="5">
        <f t="shared" si="1"/>
        <v>53</v>
      </c>
      <c r="B77" s="8" t="s">
        <v>8</v>
      </c>
      <c r="C77" s="5" t="s">
        <v>3</v>
      </c>
      <c r="D77" s="8" t="s">
        <v>153</v>
      </c>
      <c r="E77" s="8" t="s">
        <v>155</v>
      </c>
      <c r="F77" s="23" t="s">
        <v>194</v>
      </c>
      <c r="G77" s="23"/>
      <c r="H77" s="23"/>
      <c r="I77" s="23"/>
      <c r="J77" s="23"/>
      <c r="K77" s="23"/>
      <c r="L77" s="23"/>
    </row>
    <row r="78" spans="1:12" s="9" customFormat="1" ht="38.25" x14ac:dyDescent="0.25">
      <c r="A78" s="5">
        <f t="shared" si="1"/>
        <v>54</v>
      </c>
      <c r="B78" s="8" t="s">
        <v>8</v>
      </c>
      <c r="C78" s="5" t="s">
        <v>3</v>
      </c>
      <c r="D78" s="8" t="s">
        <v>43</v>
      </c>
      <c r="E78" s="8" t="s">
        <v>172</v>
      </c>
      <c r="F78" s="23" t="s">
        <v>194</v>
      </c>
      <c r="G78" s="23"/>
      <c r="H78" s="23"/>
      <c r="I78" s="23"/>
      <c r="J78" s="23"/>
      <c r="K78" s="23"/>
      <c r="L78" s="23"/>
    </row>
    <row r="79" spans="1:12" s="9" customFormat="1" ht="38.25" x14ac:dyDescent="0.25">
      <c r="A79" s="5">
        <f t="shared" si="1"/>
        <v>55</v>
      </c>
      <c r="B79" s="8" t="s">
        <v>8</v>
      </c>
      <c r="C79" s="13" t="s">
        <v>77</v>
      </c>
      <c r="D79" s="12" t="s">
        <v>118</v>
      </c>
      <c r="E79" s="14" t="s">
        <v>156</v>
      </c>
      <c r="F79" s="23" t="s">
        <v>194</v>
      </c>
      <c r="G79" s="23"/>
      <c r="H79" s="23"/>
      <c r="I79" s="23"/>
      <c r="J79" s="23"/>
      <c r="K79" s="23"/>
      <c r="L79" s="23"/>
    </row>
    <row r="80" spans="1:12" ht="129" customHeight="1" x14ac:dyDescent="0.25">
      <c r="A80" s="5">
        <f t="shared" si="1"/>
        <v>56</v>
      </c>
      <c r="B80" s="8" t="s">
        <v>62</v>
      </c>
      <c r="C80" s="13" t="s">
        <v>78</v>
      </c>
      <c r="D80" s="14" t="s">
        <v>79</v>
      </c>
      <c r="E80" s="14" t="s">
        <v>157</v>
      </c>
      <c r="F80" s="23" t="s">
        <v>187</v>
      </c>
      <c r="G80" s="23"/>
      <c r="H80" s="23"/>
      <c r="I80" s="23"/>
      <c r="J80" s="23"/>
      <c r="K80" s="23"/>
      <c r="L80" s="23"/>
    </row>
    <row r="81" spans="1:12" ht="140.25" x14ac:dyDescent="0.25">
      <c r="A81" s="5">
        <f t="shared" si="1"/>
        <v>57</v>
      </c>
      <c r="B81" s="8" t="s">
        <v>62</v>
      </c>
      <c r="C81" s="13" t="s">
        <v>80</v>
      </c>
      <c r="D81" s="14" t="s">
        <v>119</v>
      </c>
      <c r="E81" s="14" t="s">
        <v>158</v>
      </c>
      <c r="F81" s="23" t="s">
        <v>189</v>
      </c>
      <c r="G81" s="23"/>
      <c r="H81" s="23"/>
      <c r="I81" s="23"/>
      <c r="J81" s="23"/>
      <c r="K81" s="23"/>
      <c r="L81" s="23"/>
    </row>
    <row r="82" spans="1:12" ht="168" customHeight="1" x14ac:dyDescent="0.25">
      <c r="A82" s="5">
        <f t="shared" si="1"/>
        <v>58</v>
      </c>
      <c r="B82" s="8" t="s">
        <v>8</v>
      </c>
      <c r="C82" s="8" t="s">
        <v>107</v>
      </c>
      <c r="D82" s="8" t="s">
        <v>159</v>
      </c>
      <c r="E82" s="8" t="s">
        <v>160</v>
      </c>
      <c r="F82" s="23" t="s">
        <v>194</v>
      </c>
      <c r="G82" s="23"/>
      <c r="H82" s="23"/>
      <c r="I82" s="23"/>
      <c r="J82" s="23"/>
      <c r="K82" s="23"/>
      <c r="L82" s="23"/>
    </row>
    <row r="83" spans="1:12" ht="102.75" customHeight="1" x14ac:dyDescent="0.25">
      <c r="A83" s="5">
        <f>A82+1</f>
        <v>59</v>
      </c>
      <c r="B83" s="8" t="s">
        <v>8</v>
      </c>
      <c r="C83" s="8"/>
      <c r="D83" s="8" t="s">
        <v>130</v>
      </c>
      <c r="E83" s="8" t="s">
        <v>173</v>
      </c>
      <c r="F83" s="23" t="s">
        <v>194</v>
      </c>
      <c r="G83" s="23"/>
      <c r="H83" s="23"/>
      <c r="I83" s="23"/>
      <c r="J83" s="23"/>
      <c r="K83" s="23"/>
      <c r="L83" s="23"/>
    </row>
    <row r="84" spans="1:12" s="9" customFormat="1" ht="78" customHeight="1" x14ac:dyDescent="0.25">
      <c r="A84" s="5">
        <f>A83+1</f>
        <v>60</v>
      </c>
      <c r="B84" s="8" t="s">
        <v>8</v>
      </c>
      <c r="C84" s="8" t="s">
        <v>108</v>
      </c>
      <c r="D84" s="6" t="s">
        <v>120</v>
      </c>
      <c r="E84" s="8" t="s">
        <v>161</v>
      </c>
      <c r="F84" s="23" t="s">
        <v>194</v>
      </c>
      <c r="G84" s="23"/>
      <c r="H84" s="23"/>
      <c r="I84" s="23"/>
      <c r="J84" s="23"/>
      <c r="K84" s="23"/>
      <c r="L84" s="23"/>
    </row>
    <row r="85" spans="1:12" x14ac:dyDescent="0.25">
      <c r="A85" s="5"/>
      <c r="B85" s="8"/>
      <c r="C85" s="5"/>
      <c r="D85" s="8"/>
      <c r="E85" s="8"/>
      <c r="F85" s="8"/>
      <c r="G85" s="8"/>
      <c r="H85" s="8"/>
      <c r="I85" s="8"/>
      <c r="J85" s="8"/>
      <c r="K85" s="8"/>
      <c r="L85" s="8"/>
    </row>
    <row r="86" spans="1:12" ht="25.5" x14ac:dyDescent="0.25">
      <c r="A86" s="5">
        <v>61</v>
      </c>
      <c r="B86" s="8"/>
      <c r="C86" s="8"/>
      <c r="D86" s="6"/>
      <c r="E86" s="8" t="s">
        <v>129</v>
      </c>
      <c r="F86" s="23" t="s">
        <v>194</v>
      </c>
      <c r="G86" s="23"/>
      <c r="H86" s="23"/>
      <c r="I86" s="23"/>
      <c r="J86" s="23"/>
      <c r="K86" s="23"/>
      <c r="L86" s="23"/>
    </row>
    <row r="87" spans="1:12" ht="103.5" customHeight="1" x14ac:dyDescent="0.25">
      <c r="A87" s="5">
        <v>62</v>
      </c>
      <c r="B87" s="17"/>
      <c r="C87" s="8"/>
      <c r="D87" s="8"/>
      <c r="E87" s="17" t="s">
        <v>175</v>
      </c>
      <c r="F87" s="23" t="s">
        <v>229</v>
      </c>
      <c r="G87" s="23"/>
      <c r="H87" s="23"/>
      <c r="I87" s="23"/>
      <c r="J87" s="23"/>
      <c r="K87" s="23"/>
      <c r="L87" s="23"/>
    </row>
    <row r="88" spans="1:12" ht="68.25" customHeight="1" x14ac:dyDescent="0.25">
      <c r="A88" s="5">
        <v>63</v>
      </c>
      <c r="B88" s="8" t="s">
        <v>174</v>
      </c>
      <c r="C88" s="8"/>
      <c r="D88" s="8"/>
      <c r="E88" s="17" t="s">
        <v>176</v>
      </c>
      <c r="F88" s="23" t="s">
        <v>193</v>
      </c>
      <c r="G88" s="23"/>
      <c r="H88" s="23"/>
      <c r="I88" s="23"/>
      <c r="J88" s="23"/>
      <c r="K88" s="23"/>
      <c r="L88" s="23"/>
    </row>
  </sheetData>
  <mergeCells count="73">
    <mergeCell ref="A1:L2"/>
    <mergeCell ref="F5:L5"/>
    <mergeCell ref="F6:L6"/>
    <mergeCell ref="F17:L17"/>
    <mergeCell ref="F19:F27"/>
    <mergeCell ref="F15:L15"/>
    <mergeCell ref="F16:L16"/>
    <mergeCell ref="F28:F36"/>
    <mergeCell ref="F4:L4"/>
    <mergeCell ref="F3:L3"/>
    <mergeCell ref="A17:A36"/>
    <mergeCell ref="B17:B36"/>
    <mergeCell ref="C17:C36"/>
    <mergeCell ref="D17:D36"/>
    <mergeCell ref="E17:E36"/>
    <mergeCell ref="F7:L7"/>
    <mergeCell ref="F8:L8"/>
    <mergeCell ref="F9:L9"/>
    <mergeCell ref="F10:L10"/>
    <mergeCell ref="F11:L11"/>
    <mergeCell ref="F12:L12"/>
    <mergeCell ref="F13:L13"/>
    <mergeCell ref="F14:L14"/>
    <mergeCell ref="F37:L37"/>
    <mergeCell ref="F38:L38"/>
    <mergeCell ref="F39:L39"/>
    <mergeCell ref="F40:L40"/>
    <mergeCell ref="F41:L41"/>
    <mergeCell ref="F42:L42"/>
    <mergeCell ref="F43:L43"/>
    <mergeCell ref="F44:L44"/>
    <mergeCell ref="F45:L45"/>
    <mergeCell ref="F46:L46"/>
    <mergeCell ref="F47:L47"/>
    <mergeCell ref="F48:L48"/>
    <mergeCell ref="F49:L49"/>
    <mergeCell ref="F50:L50"/>
    <mergeCell ref="F51:L51"/>
    <mergeCell ref="F52:L52"/>
    <mergeCell ref="F53:L53"/>
    <mergeCell ref="F54:L54"/>
    <mergeCell ref="F55:L55"/>
    <mergeCell ref="F56:L56"/>
    <mergeCell ref="F57:L57"/>
    <mergeCell ref="F58:L58"/>
    <mergeCell ref="F59:L59"/>
    <mergeCell ref="F60:L60"/>
    <mergeCell ref="F61:L61"/>
    <mergeCell ref="F62:L62"/>
    <mergeCell ref="F63:L63"/>
    <mergeCell ref="F64:L64"/>
    <mergeCell ref="F65:L65"/>
    <mergeCell ref="F66:L66"/>
    <mergeCell ref="F67:L67"/>
    <mergeCell ref="F69:L69"/>
    <mergeCell ref="F70:L70"/>
    <mergeCell ref="F71:L71"/>
    <mergeCell ref="F72:L72"/>
    <mergeCell ref="F73:L73"/>
    <mergeCell ref="F74:L74"/>
    <mergeCell ref="F75:L75"/>
    <mergeCell ref="F76:L76"/>
    <mergeCell ref="F77:L77"/>
    <mergeCell ref="F78:L78"/>
    <mergeCell ref="F79:L79"/>
    <mergeCell ref="F80:L80"/>
    <mergeCell ref="F81:L81"/>
    <mergeCell ref="F82:L82"/>
    <mergeCell ref="F88:L88"/>
    <mergeCell ref="F83:L83"/>
    <mergeCell ref="F84:L84"/>
    <mergeCell ref="F86:L86"/>
    <mergeCell ref="F87:L87"/>
  </mergeCells>
  <printOptions horizontalCentered="1"/>
  <pageMargins left="0.11811023622047245" right="0.11811023622047245" top="0.55118110236220474" bottom="0.39370078740157483" header="0.31496062992125984" footer="0.19685039370078741"/>
  <pageSetup paperSize="9" scale="52" fitToHeight="0" orientation="landscape" r:id="rId1"/>
  <headerFooter scaleWithDoc="0" alignWithMargins="0">
    <oddFooter>&amp;CPage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jWAq5G4v+IvQuFAvbG9WTWz1EHE=</DigestValue>
    </Reference>
    <Reference URI="#idOfficeObject" Type="http://www.w3.org/2000/09/xmldsig#Object">
      <DigestMethod Algorithm="http://www.w3.org/2000/09/xmldsig#sha1"/>
      <DigestValue>m+7Am+FnCQvstHrHpkkAEKClTBc=</DigestValue>
    </Reference>
    <Reference URI="#idSignedProperties" Type="http://uri.etsi.org/01903#SignedProperties">
      <Transforms>
        <Transform Algorithm="http://www.w3.org/TR/2001/REC-xml-c14n-20010315"/>
      </Transforms>
      <DigestMethod Algorithm="http://www.w3.org/2000/09/xmldsig#sha1"/>
      <DigestValue>9bHvDu8XK9fAR19YpbcmnKq4q5Y=</DigestValue>
    </Reference>
  </SignedInfo>
  <SignatureValue>Vi6Ve/p2xbFeJY9zWYXu6tM/TUz9cTm53VcAjEBDp/+SUsBBsR8UFS5h1L9FxTALg0Yi0eY3eNPj
s0goILd4qD44SC+LhxrqBEAINQ/4wKJPgLCvALu4t3zMrLwltQip4URcIbLUzF+Fg0qcsi1wGTow
hHO/iOVRPx6TwfYdI/psiwOaF6Xmm2kdD0Pl1CLicwLda7X+6WYLWu/6IspjPDJrIlQ/lzuUNea1
wWIwGqkvAvyjTfy8OIBCwJmvKX67JVO7HZTQOkNOjWvp9c4pfsWUXj1esfaZhdP8A/VHoIV4xvGU
As1FWsiRh4ikfJG0Q+Gqj2Xfa6J3dWP7TTn7Ig==</SignatureValue>
  <KeyInfo>
    <X509Data>
      <X509Certificate>MIIGEzCCBPugAwIBAgIEAQL62jANBgkqhkiG9w0BAQsFADCBkDELMAkGA1UEBhMCSU4xKjAoBgNV
BAoTIWVNdWRocmEgQ29uc3VtZXIgU2VydmljZXMgTGltaXRlZDEdMBsGA1UECxMUQ2VydGlmeWlu
ZyBBdXRob3JpdHkxNjA0BgNVBAMTLWUtTXVkaHJhIFN1YiBDQSBmb3IgQ2xhc3MgMyBPcmdhbmlz
YXRpb24gMjAxNDAeFw0xOTA2MDYwNTE2MDdaFw0yMjA2MDUwNTE2MDdaMIHoMQswCQYDVQQGEwJJ
TjEwMC4GA1UEChMnUE9XRVIgR1JJRCBDT1JQT1JBVElPTiBPRiBJTkRJQSBMSU1JVEVEMRswGQYD
VQQLExJDT05UUkFDVFMgU0VSVklDRVMxSTBHBgNVBBQTQGQ2NGJhYzE3OGM2ODNhZDljOTQ4ZGUx
MTI0YTRiMGIwOWJhYTFlMjVkM2MyNDdmMWNjMjdhZGYyNmNmZTEzMDAxDzANBgNVBBETBjEyMjAw
MTEQMA4GA1UECBMHSEFSWUFOQTEcMBoGA1UEAxMTUEFOS0FKIEtVTUFSIEpBTkdJRDCCASIwDQYJ
KoZIhvcNAQEBBQADggEPADCCAQoCggEBAMSGt4Znhewu/jvz66SSOfx7sKS83lZ5/TDw4b7A4S6r
yKN18TM5n9zvG9CIBwT0vOMCdWcMDUibRmJ3csu2GsCzDRMGhh60T4z5zxAoL1/v+fwWFFqI+FWx
zeW+71yW4lOfnrcp1O5f9m5k/3B0uBV+n9RfGiVDEbsAg9mq3Rjy1+myucxQY5xuv+EWVWb7dKqP
y2VeH0Fu2YupD1okdUi672hCH9Prno1AqovYZFSbfZOm//+JZ6+YntdMfC9MP/SUFQZrjtfA5IP1
ZCFhPyb7po/9OgYDPy6GybquaCb1fKsU35qm63Tli+ilnFprpDe4BtnDS8NfBzuDAPjVrBMCAwEA
AaOCAhkwggIVMBMGA1UdIwQMMAqACEzRvSoRSATTMB0GA1UdDgQWBBRzF793BH0cLzFBBJU3Zibs
zphiyzAMBgNVHRMBAf8EAjAAMA4GA1UdDwEB/wQEAwIGwDAqBgNVHREEIzAhgR9wYW5rYWpqYW5n
aWRAcG93ZXJncmlkaW5kaWEuY29tMEAGA1UdJQQ5MDcGCCsGAQUFBwMEBgorBgEEAYI3CgMMBgkq
hkiG9y8BAQUGCisGAQQBgjcUAgIGCCsGAQUFBwMCMIGMBgNVHSAEgYQwgYEwLQYGYIJkZAIDMCMw
IQYIKwYBBQUHAgIwFRoTQ2xhc3MgMyBDZXJ0aWZpY2F0ZTBQBgdggmRkAQgCMEUwQwYIKwYBBQUH
AgEWN2h0dHA6Ly93d3cuZS1tdWRocmEuY29tL3JlcG9zaXRvcnkvY3BzL2UtTXVkaHJhX0NQUy5w
ZGYwewYIKwYBBQUHAQEEbzBtMCQGCCsGAQUFBzABhhhodHRwOi8vb2NzcC5lLW11ZGhyYS5jb20w
RQYIKwYBBQUHMAKGOWh0dHA6Ly93d3cuZS1tdWRocmEuY29tL3JlcG9zaXRvcnkvY2FjZXJ0cy9D
M09TQ0EyMDE0LmNydDBHBgNVHR8EQDA+MDygOqA4hjZodHRwOi8vd3d3LmUtbXVkaHJhLmNvbS9y
ZXBvc2l0b3J5L2NybHMvQzNPU0NBMjAxNC5jcmwwDQYJKoZIhvcNAQELBQADggEBAGK1hURioiKQ
XBYuZ4FUglpFSG85IP2NFgIU/JyioEBsv5rC/NTuXcWT+xheXFp/DSn1DsjuJxS98/UyhNBtJX/K
zj/Xz4kRqX1e6emDSqPRv6bbRRrKqr3OfBfbv5YxeYpGUgQ40tE+hYpZdUA3ziGGqXyNb4U89fHL
gAd4UwDbvP11gdM4laBpTNzIo4OYmT6iXRm2ndDvlpbiN1oBBD+p4AngDD2HpHGgF0vUXNpih6uq
gZrS6+9eMwJaBEer7zkCaH+ksEFKb1wHHN6CBa0kMny6/I673GI3aTIYlNkjwt3/ddUn4661NL7V
Ysrzl6AIUWyMlRGSYhyXT2klols=</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VI1WLyxEjMMx0BgINys8z95Q4uA=</DigestValue>
      </Reference>
      <Reference URI="/xl/worksheets/sheet1.xml?ContentType=application/vnd.openxmlformats-officedocument.spreadsheetml.worksheet+xml">
        <DigestMethod Algorithm="http://www.w3.org/2000/09/xmldsig#sha1"/>
        <DigestValue>g26iVK9jarqDPWawKOCXq/Nym/A=</DigestValue>
      </Reference>
      <Reference URI="/xl/styles.xml?ContentType=application/vnd.openxmlformats-officedocument.spreadsheetml.styles+xml">
        <DigestMethod Algorithm="http://www.w3.org/2000/09/xmldsig#sha1"/>
        <DigestValue>sv397QJbxcVg2vzFyBBHLayNEEw=</DigestValue>
      </Reference>
      <Reference URI="/xl/printerSettings/printerSettings1.bin?ContentType=application/vnd.openxmlformats-officedocument.spreadsheetml.printerSettings">
        <DigestMethod Algorithm="http://www.w3.org/2000/09/xmldsig#sha1"/>
        <DigestValue>WECw4bUVS5wP+WDWX7mb56Yld1o=</DigestValue>
      </Reference>
      <Reference URI="/xl/theme/theme1.xml?ContentType=application/vnd.openxmlformats-officedocument.theme+xml">
        <DigestMethod Algorithm="http://www.w3.org/2000/09/xmldsig#sha1"/>
        <DigestValue>9qmLS+LilE9mSl2hTMj5oHE8VR8=</DigestValue>
      </Reference>
      <Reference URI="/xl/workbook.xml?ContentType=application/vnd.openxmlformats-officedocument.spreadsheetml.sheet.main+xml">
        <DigestMethod Algorithm="http://www.w3.org/2000/09/xmldsig#sha1"/>
        <DigestValue>BZdlmfY47mZtF7GQp8ER8Ad2H6Y=</DigestValue>
      </Reference>
      <Reference URI="/xl/sharedStrings.xml?ContentType=application/vnd.openxmlformats-officedocument.spreadsheetml.sharedStrings+xml">
        <DigestMethod Algorithm="http://www.w3.org/2000/09/xmldsig#sha1"/>
        <DigestValue>QpbyfaGGpwBLLhzJQ0Y5o1Wrznk=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2019-10-17T09:30:44Z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2019-10-17T09:30:44Z</xd:SigningTime>
          <xd:SigningCertificate>
            <xd:Cert>
              <xd:CertDigest>
                <DigestMethod Algorithm="http://www.w3.org/2000/09/xmldsig#sha1"/>
                <DigestValue>G6ibhRBjhxbB79VDfNM6zJcbUPQ=</DigestValue>
              </xd:CertDigest>
              <xd:IssuerSerial>
                <X509IssuerName>CN=e-Mudhra Sub CA for Class 3 Organisation 2014, OU=Certifying Authority, O=eMudhra Consumer Services Limited, C=IN</X509IssuerName>
                <X509SerialNumber>16972506</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Bidder Queries</vt:lpstr>
      <vt:lpstr>'Bidder Queries'!Print_Area</vt:lpstr>
      <vt:lpstr>'Bidder Queries'!Print_Titles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Sushant Verma {सुशांत वर्मा}</cp:lastModifiedBy>
  <cp:lastPrinted>2019-10-09T12:37:16Z</cp:lastPrinted>
  <dcterms:created xsi:type="dcterms:W3CDTF">2011-10-04T11:34:13Z</dcterms:created>
  <dcterms:modified xsi:type="dcterms:W3CDTF">2019-10-16T12:39:30Z</dcterms:modified>
</cp:coreProperties>
</file>